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/>
  <mc:AlternateContent xmlns:mc="http://schemas.openxmlformats.org/markup-compatibility/2006">
    <mc:Choice Requires="x15">
      <x15ac:absPath xmlns:x15ac="http://schemas.microsoft.com/office/spreadsheetml/2010/11/ac" url="E:\Docs\03-edda\clients\Deadline\SEO\"/>
    </mc:Choice>
  </mc:AlternateContent>
  <xr:revisionPtr revIDLastSave="0" documentId="8_{8DF09936-24DE-4112-88FB-A848DD44F8D2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Current Structure" sheetId="1" r:id="rId1"/>
    <sheet name="Recommended Structure - USE" sheetId="2" r:id="rId2"/>
    <sheet name="Recommended Structure (2)" sheetId="4" r:id="rId3"/>
    <sheet name="Recommended Structure (3)" sheetId="5" r:id="rId4"/>
    <sheet name="MAIN NAV RECOMMENDATIONS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23" i="2"/>
  <c r="G22" i="2"/>
  <c r="G16" i="2"/>
  <c r="G17" i="2"/>
  <c r="G18" i="2"/>
  <c r="G19" i="2"/>
  <c r="G20" i="2"/>
  <c r="G21" i="2"/>
  <c r="G10" i="2"/>
  <c r="G11" i="2"/>
  <c r="G12" i="2"/>
  <c r="G13" i="2"/>
  <c r="G14" i="2"/>
  <c r="G15" i="2"/>
  <c r="G9" i="2"/>
  <c r="G8" i="2"/>
  <c r="G4" i="2"/>
  <c r="G5" i="2"/>
  <c r="G6" i="2"/>
  <c r="G3" i="2"/>
</calcChain>
</file>

<file path=xl/sharedStrings.xml><?xml version="1.0" encoding="utf-8"?>
<sst xmlns="http://schemas.openxmlformats.org/spreadsheetml/2006/main" count="555" uniqueCount="186">
  <si>
    <t>Path 1</t>
  </si>
  <si>
    <t>Path 2</t>
  </si>
  <si>
    <t>NOTES</t>
  </si>
  <si>
    <t>CURRENT URL</t>
  </si>
  <si>
    <t>https://deadlinecommercial.com.au/</t>
  </si>
  <si>
    <t>Should include a top-level grid of links to their top-level services</t>
  </si>
  <si>
    <t>about/</t>
  </si>
  <si>
    <t>https://deadlinecommercial.com.au/about/</t>
  </si>
  <si>
    <t>contact-us/</t>
  </si>
  <si>
    <t>https://deadlinecommercial.com.au/contact-us/</t>
  </si>
  <si>
    <t>services/</t>
  </si>
  <si>
    <t>Unnecessary page - no links to their services, just text.</t>
  </si>
  <si>
    <t>https://deadlinecommercial.com.au/services/</t>
  </si>
  <si>
    <t>custom-joinery/</t>
  </si>
  <si>
    <t>Should be a top-level service page</t>
  </si>
  <si>
    <t>https://deadlinecommercial.com.au/custom-joinery/</t>
  </si>
  <si>
    <t>cafe-fitout/</t>
  </si>
  <si>
    <t>Industry-specific fitout</t>
  </si>
  <si>
    <t>https://deadlinecommercial.com.au/cafe-fitout/</t>
  </si>
  <si>
    <t>childcare-fitouts/</t>
  </si>
  <si>
    <t>https://deadlinecommercial.com.au/childcare-fitouts/</t>
  </si>
  <si>
    <t>commercial-fit-out/</t>
  </si>
  <si>
    <t>Commercial and Office fitouts show similar search results consolidate. Industry-specific fitout</t>
  </si>
  <si>
    <t>https://deadlinecommercial.com.au/commercial-fit-out/</t>
  </si>
  <si>
    <t>medical-fitouts/</t>
  </si>
  <si>
    <t>https://deadlinecommercial.com.au/medical-fitouts/</t>
  </si>
  <si>
    <t>office-fitouts/</t>
  </si>
  <si>
    <t>https://deadlinecommercial.com.au/office-fitouts/</t>
  </si>
  <si>
    <t>pharmacy-shopfitters/</t>
  </si>
  <si>
    <t>https://deadlinecommercial.com.au/pharmacy-shopfitters/</t>
  </si>
  <si>
    <t>retail-shop-fit-outs/</t>
  </si>
  <si>
    <t>Consolidate to Shopfitters. Industry-specific fitout</t>
  </si>
  <si>
    <t>https://deadlinecommercial.com.au/retail-shop-fit-outs/</t>
  </si>
  <si>
    <t>school-fitouts/</t>
  </si>
  <si>
    <t>https://deadlinecommercial.com.au/school-fitouts/</t>
  </si>
  <si>
    <t>shopfitters/</t>
  </si>
  <si>
    <t>Content here is too broad. Industry-specific fitout</t>
  </si>
  <si>
    <t>https://deadlinecommercial.com.au/shopfitters/</t>
  </si>
  <si>
    <t>portfolio/</t>
  </si>
  <si>
    <t>Change to 'Case Studies'. Need to expand this out to industries and specific businesses - need details for each job / sub-page</t>
  </si>
  <si>
    <t>https://deadlinecommercial.com.au/portfolio/</t>
  </si>
  <si>
    <t>central-convenience-retail/</t>
  </si>
  <si>
    <t>Project page - just photos, no details included. Should include details about services used and links to those</t>
  </si>
  <si>
    <t>https://deadlinecommercial.com.au/central-convenience-retail/</t>
  </si>
  <si>
    <t>chocolate-factory/</t>
  </si>
  <si>
    <t>https://deadlinecommercial.com.au/chocolate-factory/</t>
  </si>
  <si>
    <t>cosmetic-lab-crows-nest/</t>
  </si>
  <si>
    <t>https://deadlinecommercial.com.au/cosmetic-lab-crows-nest/</t>
  </si>
  <si>
    <t>ctc/</t>
  </si>
  <si>
    <t>https://deadlinecommercial.com.au/ctc/</t>
  </si>
  <si>
    <t>donrose-head-office/</t>
  </si>
  <si>
    <t>https://deadlinecommercial.com.au/donrose-head-office/</t>
  </si>
  <si>
    <t>king-of-the-pack-bankstown/</t>
  </si>
  <si>
    <t>https://deadlinecommercial.com.au/king-of-the-pack-bankstown/</t>
  </si>
  <si>
    <t>maquarie-park-office-fitout/</t>
  </si>
  <si>
    <t>https://deadlinecommercial.com.au/maquarie-park-office-fitout/</t>
  </si>
  <si>
    <t>miscellaneous-joinery-units/</t>
  </si>
  <si>
    <t>https://deadlinecommercial.com.au/miscellaneous-joinery-units/</t>
  </si>
  <si>
    <t>mr-supplement-dural/</t>
  </si>
  <si>
    <t>https://deadlinecommercial.com.au/mr-supplement-dural/</t>
  </si>
  <si>
    <t>norwest-king-of-the-pack-office/</t>
  </si>
  <si>
    <t>https://deadlinecommercial.com.au/norwest-king-of-the-pack-office/</t>
  </si>
  <si>
    <t>oxford-street-convenience-retail/</t>
  </si>
  <si>
    <t>https://deadlinecommercial.com.au/oxford-street-convenience-retail/</t>
  </si>
  <si>
    <t>perfume-forever/</t>
  </si>
  <si>
    <t>https://deadlinecommercial.com.au/perfume-forever/</t>
  </si>
  <si>
    <t>raissis-hair-minto/</t>
  </si>
  <si>
    <t>https://deadlinecommercial.com.au/raissis-hair-minto/</t>
  </si>
  <si>
    <t>tsg-photos/</t>
  </si>
  <si>
    <t>https://deadlinecommercial.com.au/tsg-photos/</t>
  </si>
  <si>
    <t>blog/</t>
  </si>
  <si>
    <t>https://deadlinecommercial.com.au/blog/</t>
  </si>
  <si>
    <t>4-reasons-why-hiring-a-professional-fit-out-company-is-better-than-diy/</t>
  </si>
  <si>
    <t>Un-categorised blog article</t>
  </si>
  <si>
    <t>https://deadlinecommercial.com.au/4-reasons-why-hiring-a-professional-fit-out-company-is-better-than-diy/</t>
  </si>
  <si>
    <t>5-ways-good-office-fitouts-fuel-business-growth/</t>
  </si>
  <si>
    <t>https://deadlinecommercial.com.au/5-ways-good-office-fitouts-fuel-business-growth/</t>
  </si>
  <si>
    <t>does-your-cafe-need-a-makeover-5-signs-to-look-for-2/</t>
  </si>
  <si>
    <t>https://deadlinecommercial.com.au/does-your-cafe-need-a-makeover-5-signs-to-look-for-2/</t>
  </si>
  <si>
    <t>how-to-successfully-complete-a-cafe-fit-out-on-a-budget/</t>
  </si>
  <si>
    <t>https://deadlinecommercial.com.au/how-to-successfully-complete-a-cafe-fit-out-on-a-budget/</t>
  </si>
  <si>
    <t>how-a-good-fit-out-helps-your-business-flourish/</t>
  </si>
  <si>
    <t>https://deadlinecommercial.com.au/how-a-good-fit-out-helps-your-business-flourish/</t>
  </si>
  <si>
    <t>best-fit-out-company-has-these-5-qualities/</t>
  </si>
  <si>
    <t>https://deadlinecommercial.com.au/best-fit-out-company-has-these-5-qualities/</t>
  </si>
  <si>
    <t>Path 3</t>
  </si>
  <si>
    <t>WORDS</t>
  </si>
  <si>
    <t>RECOMMENDED URL</t>
  </si>
  <si>
    <t>*Convert to top-level service page</t>
  </si>
  <si>
    <t>fitouts/</t>
  </si>
  <si>
    <t>*NEW PAGE - should have a grid that links to the various types of service they provide and another grid that links to the various industries.</t>
  </si>
  <si>
    <t>commercial-office/</t>
  </si>
  <si>
    <t>*Change URL. Industry-specific fitout. Should link to any relevant 'Case Studies'.</t>
  </si>
  <si>
    <t>retail-shopfitters/</t>
  </si>
  <si>
    <t>medical/</t>
  </si>
  <si>
    <t>chemist-pharmacy/</t>
  </si>
  <si>
    <t>restaurant-cafe/</t>
  </si>
  <si>
    <t>***Change URL. Industry-specific fitout. Should link to any relevant 'Case Studies'.</t>
  </si>
  <si>
    <t>childcare/</t>
  </si>
  <si>
    <t>school/</t>
  </si>
  <si>
    <t>Siloed blog article</t>
  </si>
  <si>
    <t>case-studies/</t>
  </si>
  <si>
    <t>CHANGE URL and make these all Case Studies. They should be converted to BLOG ARTICLES and categorised under a new 'Case Studies' category. Need to expand this out to industries and specific businesses - need details for each job / sub-page</t>
  </si>
  <si>
    <t>commercial/</t>
  </si>
  <si>
    <t>*NEW PAGE</t>
  </si>
  <si>
    <t>bespoke-design/</t>
  </si>
  <si>
    <t>refurbishment-renovation/</t>
  </si>
  <si>
    <t>**NEW PAGE - low priority - sub-page of 'Office fitouts' - only linked to from Commercial Office' page</t>
  </si>
  <si>
    <t>office-kitchen/</t>
  </si>
  <si>
    <t>cubicles/</t>
  </si>
  <si>
    <t>gym/</t>
  </si>
  <si>
    <t>*NEW PAGE. Industry-specific fitout. Should link to any relevant 'Case Studies'.</t>
  </si>
  <si>
    <t>hospitality/</t>
  </si>
  <si>
    <t>salon/</t>
  </si>
  <si>
    <t>cabinetry/</t>
  </si>
  <si>
    <t>***NEW PAGE - low priority - sub-page of 'Custom Joinery' - only linked to from that parent page</t>
  </si>
  <si>
    <t>architectural/</t>
  </si>
  <si>
    <t>newcastle/</t>
  </si>
  <si>
    <t>**NEW LOCAL PAGE</t>
  </si>
  <si>
    <t>north-sydney/</t>
  </si>
  <si>
    <t>central-coast/</t>
  </si>
  <si>
    <t>ryde/</t>
  </si>
  <si>
    <t>marrickville/</t>
  </si>
  <si>
    <t>camden/</t>
  </si>
  <si>
    <t>northern-beaches/</t>
  </si>
  <si>
    <t>inner-west/</t>
  </si>
  <si>
    <t>artarmon/</t>
  </si>
  <si>
    <t>roseville/</t>
  </si>
  <si>
    <t>norwest/</t>
  </si>
  <si>
    <t>project-management/</t>
  </si>
  <si>
    <t>***NEW PAGE - low priority</t>
  </si>
  <si>
    <t>glass-partition-walls/</t>
  </si>
  <si>
    <t>***NEW PAGE - NOT A PRIORITY</t>
  </si>
  <si>
    <t>interior/</t>
  </si>
  <si>
    <t>***NEW PAGE</t>
  </si>
  <si>
    <t>central-west/</t>
  </si>
  <si>
    <t>wollongong/</t>
  </si>
  <si>
    <t>chatswood/</t>
  </si>
  <si>
    <t>CURRENT MAIN NAV</t>
  </si>
  <si>
    <t>Home</t>
  </si>
  <si>
    <t>About</t>
  </si>
  <si>
    <t>Services</t>
  </si>
  <si>
    <t>Portfolio</t>
  </si>
  <si>
    <t>Blog</t>
  </si>
  <si>
    <t>Contact Us</t>
  </si>
  <si>
    <t>Commercial Fit Out</t>
  </si>
  <si>
    <t>Office Fit Out</t>
  </si>
  <si>
    <t>Custom Joinery</t>
  </si>
  <si>
    <t>Retail Shop Fit Out</t>
  </si>
  <si>
    <t>Pharmacy Fit Out</t>
  </si>
  <si>
    <t>Cafe Fit Out</t>
  </si>
  <si>
    <t>Shop Fit Out</t>
  </si>
  <si>
    <t>Childcare Fitout</t>
  </si>
  <si>
    <t>Medical Fitouts</t>
  </si>
  <si>
    <t>RECOMMMENDED MAIN NAV</t>
  </si>
  <si>
    <t>Fitouts</t>
  </si>
  <si>
    <t>Case Studies</t>
  </si>
  <si>
    <t>NEW FOOTER LINKS</t>
  </si>
  <si>
    <t>Office / Commecial Fitouts</t>
  </si>
  <si>
    <t>Sydney Commercial &amp; Office Fit Outs</t>
  </si>
  <si>
    <t>Sydney Custom Joinery</t>
  </si>
  <si>
    <t>Shop Fitouts</t>
  </si>
  <si>
    <t>Newcastle Commercial &amp; Office Fit Outs</t>
  </si>
  <si>
    <t>Newcastle Custom Joinery</t>
  </si>
  <si>
    <t>Central West Commercial &amp; Office Fit Outs</t>
  </si>
  <si>
    <t>North Sydney Custom Joinery</t>
  </si>
  <si>
    <t>Commercial Gym Fitouts</t>
  </si>
  <si>
    <t>North Sydney Commercial &amp; Office Fit Outs</t>
  </si>
  <si>
    <t>Central Coast Custom Joinery</t>
  </si>
  <si>
    <t>Hospitality Fitouts</t>
  </si>
  <si>
    <t>Wollongong Commercial &amp; Office Fit Outs</t>
  </si>
  <si>
    <t>Ryde Custom Joinery</t>
  </si>
  <si>
    <t>Restaurant &amp; Cafe Fitouts</t>
  </si>
  <si>
    <t>Chatswood Commercial &amp; Office Fit Outs</t>
  </si>
  <si>
    <t>Marrickville Custom Joinery</t>
  </si>
  <si>
    <t>Chemist / Pharmacy Fitouts</t>
  </si>
  <si>
    <t>Northern Beaches Commercial &amp; Office Fit Outs</t>
  </si>
  <si>
    <t>Camden Custom Joinery</t>
  </si>
  <si>
    <t>Hair &amp; Beauty Salon Fitouts</t>
  </si>
  <si>
    <t>Northern Beaches Custom Joinery</t>
  </si>
  <si>
    <t>Daycare, Childcare, ELC Fitouts</t>
  </si>
  <si>
    <t>Inner West Custom Joinery</t>
  </si>
  <si>
    <t>School &amp; Uni Classroom Fitouts</t>
  </si>
  <si>
    <t>Artarmon Custom Joinery</t>
  </si>
  <si>
    <t>Roseville Custom Joinery</t>
  </si>
  <si>
    <t>Norwest Custom Joinery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</si>
</sst>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6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adlinecommercial.com.a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eadlinecommercial.com.au/office-fitouts/" TargetMode="External"/><Relationship Id="rId1" Type="http://schemas.openxmlformats.org/officeDocument/2006/relationships/hyperlink" Target="https://deadlinecommercial.com.a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eadlinecommercial.com.a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eadlinecommercial.com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D17" sqref="D17"/>
    </sheetView>
  </sheetViews>
  <sheetFormatPr defaultRowHeight="15"/>
  <cols>
    <col min="1" max="1" width="36.42578125" customWidth="1"/>
    <col min="2" max="2" width="65.7109375" customWidth="1"/>
    <col min="3" max="3" width="2.140625" customWidth="1"/>
    <col min="4" max="4" width="67.28515625" customWidth="1"/>
    <col min="5" max="5" width="87.28515625" customWidth="1"/>
  </cols>
  <sheetData>
    <row r="1" spans="1:5">
      <c r="A1" t="s">
        <v>0</v>
      </c>
      <c r="B1" t="s">
        <v>1</v>
      </c>
      <c r="D1" t="s">
        <v>2</v>
      </c>
      <c r="E1" t="s">
        <v>3</v>
      </c>
    </row>
    <row r="3" spans="1:5">
      <c r="A3" s="1" t="s">
        <v>4</v>
      </c>
      <c r="D3" t="s">
        <v>5</v>
      </c>
      <c r="E3" t="s">
        <v>4</v>
      </c>
    </row>
    <row r="4" spans="1:5">
      <c r="B4" t="s">
        <v>6</v>
      </c>
      <c r="E4" t="s">
        <v>7</v>
      </c>
    </row>
    <row r="5" spans="1:5">
      <c r="B5" t="s">
        <v>8</v>
      </c>
      <c r="E5" t="s">
        <v>9</v>
      </c>
    </row>
    <row r="6" spans="1:5" s="2" customFormat="1">
      <c r="B6" s="2" t="s">
        <v>10</v>
      </c>
      <c r="D6" s="2" t="s">
        <v>11</v>
      </c>
      <c r="E6" s="2" t="s">
        <v>12</v>
      </c>
    </row>
    <row r="7" spans="1:5">
      <c r="B7" t="s">
        <v>13</v>
      </c>
      <c r="D7" t="s">
        <v>14</v>
      </c>
      <c r="E7" t="s">
        <v>15</v>
      </c>
    </row>
    <row r="8" spans="1:5">
      <c r="B8" t="s">
        <v>16</v>
      </c>
      <c r="D8" t="s">
        <v>17</v>
      </c>
      <c r="E8" t="s">
        <v>18</v>
      </c>
    </row>
    <row r="9" spans="1:5">
      <c r="B9" t="s">
        <v>19</v>
      </c>
      <c r="D9" t="s">
        <v>17</v>
      </c>
      <c r="E9" t="s">
        <v>20</v>
      </c>
    </row>
    <row r="10" spans="1:5" s="2" customFormat="1">
      <c r="B10" s="2" t="s">
        <v>21</v>
      </c>
      <c r="D10" s="2" t="s">
        <v>22</v>
      </c>
      <c r="E10" s="2" t="s">
        <v>23</v>
      </c>
    </row>
    <row r="11" spans="1:5">
      <c r="B11" t="s">
        <v>24</v>
      </c>
      <c r="D11" t="s">
        <v>17</v>
      </c>
      <c r="E11" t="s">
        <v>25</v>
      </c>
    </row>
    <row r="12" spans="1:5">
      <c r="B12" t="s">
        <v>26</v>
      </c>
      <c r="D12" t="s">
        <v>17</v>
      </c>
      <c r="E12" t="s">
        <v>27</v>
      </c>
    </row>
    <row r="13" spans="1:5">
      <c r="B13" t="s">
        <v>28</v>
      </c>
      <c r="D13" t="s">
        <v>17</v>
      </c>
      <c r="E13" t="s">
        <v>29</v>
      </c>
    </row>
    <row r="14" spans="1:5" s="2" customFormat="1">
      <c r="B14" s="2" t="s">
        <v>30</v>
      </c>
      <c r="D14" s="2" t="s">
        <v>31</v>
      </c>
      <c r="E14" s="2" t="s">
        <v>32</v>
      </c>
    </row>
    <row r="15" spans="1:5">
      <c r="B15" t="s">
        <v>33</v>
      </c>
      <c r="D15" t="s">
        <v>17</v>
      </c>
      <c r="E15" t="s">
        <v>34</v>
      </c>
    </row>
    <row r="16" spans="1:5">
      <c r="B16" t="s">
        <v>35</v>
      </c>
      <c r="D16" t="s">
        <v>36</v>
      </c>
      <c r="E16" t="s">
        <v>37</v>
      </c>
    </row>
    <row r="17" spans="2:5">
      <c r="B17" t="s">
        <v>38</v>
      </c>
      <c r="D17" t="s">
        <v>39</v>
      </c>
      <c r="E17" t="s">
        <v>40</v>
      </c>
    </row>
    <row r="18" spans="2:5">
      <c r="B18" t="s">
        <v>41</v>
      </c>
      <c r="D18" t="s">
        <v>42</v>
      </c>
      <c r="E18" t="s">
        <v>43</v>
      </c>
    </row>
    <row r="19" spans="2:5">
      <c r="B19" t="s">
        <v>44</v>
      </c>
      <c r="D19" t="s">
        <v>42</v>
      </c>
      <c r="E19" t="s">
        <v>45</v>
      </c>
    </row>
    <row r="20" spans="2:5">
      <c r="B20" t="s">
        <v>46</v>
      </c>
      <c r="D20" t="s">
        <v>42</v>
      </c>
      <c r="E20" t="s">
        <v>47</v>
      </c>
    </row>
    <row r="21" spans="2:5">
      <c r="B21" t="s">
        <v>48</v>
      </c>
      <c r="D21" t="s">
        <v>42</v>
      </c>
      <c r="E21" t="s">
        <v>49</v>
      </c>
    </row>
    <row r="22" spans="2:5">
      <c r="B22" t="s">
        <v>50</v>
      </c>
      <c r="D22" t="s">
        <v>42</v>
      </c>
      <c r="E22" t="s">
        <v>51</v>
      </c>
    </row>
    <row r="23" spans="2:5">
      <c r="B23" t="s">
        <v>52</v>
      </c>
      <c r="D23" t="s">
        <v>42</v>
      </c>
      <c r="E23" t="s">
        <v>53</v>
      </c>
    </row>
    <row r="24" spans="2:5">
      <c r="B24" t="s">
        <v>54</v>
      </c>
      <c r="D24" t="s">
        <v>42</v>
      </c>
      <c r="E24" t="s">
        <v>55</v>
      </c>
    </row>
    <row r="25" spans="2:5">
      <c r="B25" t="s">
        <v>56</v>
      </c>
      <c r="D25" t="s">
        <v>42</v>
      </c>
      <c r="E25" t="s">
        <v>57</v>
      </c>
    </row>
    <row r="26" spans="2:5">
      <c r="B26" t="s">
        <v>58</v>
      </c>
      <c r="D26" t="s">
        <v>42</v>
      </c>
      <c r="E26" t="s">
        <v>59</v>
      </c>
    </row>
    <row r="27" spans="2:5">
      <c r="B27" t="s">
        <v>60</v>
      </c>
      <c r="D27" t="s">
        <v>42</v>
      </c>
      <c r="E27" t="s">
        <v>61</v>
      </c>
    </row>
    <row r="28" spans="2:5">
      <c r="B28" t="s">
        <v>62</v>
      </c>
      <c r="D28" t="s">
        <v>42</v>
      </c>
      <c r="E28" t="s">
        <v>63</v>
      </c>
    </row>
    <row r="29" spans="2:5">
      <c r="B29" t="s">
        <v>64</v>
      </c>
      <c r="D29" t="s">
        <v>42</v>
      </c>
      <c r="E29" t="s">
        <v>65</v>
      </c>
    </row>
    <row r="30" spans="2:5">
      <c r="B30" t="s">
        <v>66</v>
      </c>
      <c r="D30" t="s">
        <v>42</v>
      </c>
      <c r="E30" t="s">
        <v>67</v>
      </c>
    </row>
    <row r="31" spans="2:5">
      <c r="B31" t="s">
        <v>68</v>
      </c>
      <c r="D31" t="s">
        <v>42</v>
      </c>
      <c r="E31" t="s">
        <v>69</v>
      </c>
    </row>
    <row r="32" spans="2:5">
      <c r="B32" t="s">
        <v>70</v>
      </c>
      <c r="E32" t="s">
        <v>71</v>
      </c>
    </row>
    <row r="33" spans="2:5">
      <c r="B33" t="s">
        <v>72</v>
      </c>
      <c r="D33" t="s">
        <v>73</v>
      </c>
      <c r="E33" t="s">
        <v>74</v>
      </c>
    </row>
    <row r="34" spans="2:5">
      <c r="B34" t="s">
        <v>75</v>
      </c>
      <c r="D34" t="s">
        <v>73</v>
      </c>
      <c r="E34" t="s">
        <v>76</v>
      </c>
    </row>
    <row r="35" spans="2:5">
      <c r="B35" t="s">
        <v>77</v>
      </c>
      <c r="D35" t="s">
        <v>73</v>
      </c>
      <c r="E35" t="s">
        <v>78</v>
      </c>
    </row>
    <row r="36" spans="2:5">
      <c r="B36" t="s">
        <v>79</v>
      </c>
      <c r="D36" t="s">
        <v>73</v>
      </c>
      <c r="E36" t="s">
        <v>80</v>
      </c>
    </row>
    <row r="37" spans="2:5">
      <c r="B37" t="s">
        <v>81</v>
      </c>
      <c r="D37" t="s">
        <v>73</v>
      </c>
      <c r="E37" t="s">
        <v>82</v>
      </c>
    </row>
    <row r="38" spans="2:5">
      <c r="B38" t="s">
        <v>83</v>
      </c>
      <c r="D38" t="s">
        <v>73</v>
      </c>
      <c r="E38" t="s">
        <v>84</v>
      </c>
    </row>
  </sheetData>
  <sortState xmlns:xlrd2="http://schemas.microsoft.com/office/spreadsheetml/2017/richdata2" ref="A18:BX31">
    <sortCondition ref="B18:B31"/>
  </sortState>
  <hyperlinks>
    <hyperlink ref="A3" r:id="rId1" xr:uid="{7E5FDF28-01E0-4A24-9EBF-515EC2CF5C4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EB976-731D-4CC7-8B0F-5B38E34D132E}">
  <dimension ref="A1:H36"/>
  <sheetViews>
    <sheetView tabSelected="1" workbookViewId="0">
      <pane xSplit="4" ySplit="1" topLeftCell="E11" activePane="bottomRight" state="frozen"/>
      <selection pane="bottomRight" activeCell="G7" sqref="G7"/>
      <selection pane="bottomLeft"/>
      <selection pane="topRight"/>
    </sheetView>
  </sheetViews>
  <sheetFormatPr defaultRowHeight="15"/>
  <cols>
    <col min="1" max="1" width="36.42578125" customWidth="1"/>
    <col min="2" max="2" width="18.5703125" customWidth="1"/>
    <col min="3" max="3" width="65.7109375" customWidth="1"/>
    <col min="4" max="4" width="2.140625" customWidth="1"/>
    <col min="5" max="5" width="208.28515625" customWidth="1"/>
    <col min="6" max="6" width="7.85546875" customWidth="1"/>
    <col min="7" max="7" width="67.28515625" customWidth="1"/>
    <col min="8" max="8" width="87.28515625" customWidth="1"/>
  </cols>
  <sheetData>
    <row r="1" spans="1:8" s="10" customFormat="1">
      <c r="A1" s="10" t="s">
        <v>0</v>
      </c>
      <c r="B1" s="10" t="s">
        <v>1</v>
      </c>
      <c r="C1" s="10" t="s">
        <v>85</v>
      </c>
      <c r="E1" s="10" t="s">
        <v>2</v>
      </c>
      <c r="F1" s="10" t="s">
        <v>86</v>
      </c>
      <c r="G1" s="10" t="s">
        <v>87</v>
      </c>
      <c r="H1" s="10" t="s">
        <v>3</v>
      </c>
    </row>
    <row r="3" spans="1:8">
      <c r="A3" s="1" t="s">
        <v>4</v>
      </c>
      <c r="E3" t="s">
        <v>5</v>
      </c>
      <c r="G3" t="str">
        <f>_xlfn.CONCAT(A$3,B3,C3)</f>
        <v>https://deadlinecommercial.com.au/</v>
      </c>
      <c r="H3" t="s">
        <v>4</v>
      </c>
    </row>
    <row r="4" spans="1:8">
      <c r="B4" t="s">
        <v>6</v>
      </c>
      <c r="G4" t="str">
        <f t="shared" ref="G4:G6" si="0">_xlfn.CONCAT(A$3,B4,C4)</f>
        <v>https://deadlinecommercial.com.au/about/</v>
      </c>
      <c r="H4" t="s">
        <v>7</v>
      </c>
    </row>
    <row r="5" spans="1:8">
      <c r="B5" t="s">
        <v>8</v>
      </c>
      <c r="G5" t="str">
        <f t="shared" si="0"/>
        <v>https://deadlinecommercial.com.au/contact-us/</v>
      </c>
      <c r="H5" t="s">
        <v>9</v>
      </c>
    </row>
    <row r="6" spans="1:8">
      <c r="B6" t="s">
        <v>70</v>
      </c>
      <c r="G6" t="str">
        <f t="shared" si="0"/>
        <v>https://deadlinecommercial.com.au/blog/</v>
      </c>
      <c r="H6" t="s">
        <v>71</v>
      </c>
    </row>
    <row r="7" spans="1:8" s="3" customFormat="1">
      <c r="B7" s="3" t="s">
        <v>13</v>
      </c>
      <c r="E7" s="3" t="s">
        <v>88</v>
      </c>
      <c r="G7" s="3" t="str">
        <f>_xlfn.CONCAT(A$3,B7,C7)</f>
        <v>https://deadlinecommercial.com.au/custom-joinery/</v>
      </c>
      <c r="H7" s="3" t="s">
        <v>15</v>
      </c>
    </row>
    <row r="8" spans="1:8" s="5" customFormat="1">
      <c r="B8" s="5" t="s">
        <v>89</v>
      </c>
      <c r="E8" s="5" t="s">
        <v>90</v>
      </c>
      <c r="G8" s="5" t="str">
        <f>_xlfn.CONCAT(A$3,B8,C8)</f>
        <v>https://deadlinecommercial.com.au/fitouts/</v>
      </c>
    </row>
    <row r="9" spans="1:8" s="6" customFormat="1">
      <c r="C9" s="6" t="s">
        <v>91</v>
      </c>
      <c r="E9" s="6" t="s">
        <v>92</v>
      </c>
      <c r="G9" s="6" t="str">
        <f>_xlfn.CONCAT(A$3,B$8,C9)</f>
        <v>https://deadlinecommercial.com.au/fitouts/commercial-office/</v>
      </c>
      <c r="H9" s="15" t="s">
        <v>27</v>
      </c>
    </row>
    <row r="10" spans="1:8" s="6" customFormat="1">
      <c r="C10" s="6" t="s">
        <v>93</v>
      </c>
      <c r="E10" s="6" t="s">
        <v>92</v>
      </c>
      <c r="G10" s="6" t="str">
        <f>_xlfn.CONCAT(A$3,B$8,C10)</f>
        <v>https://deadlinecommercial.com.au/fitouts/retail-shopfitters/</v>
      </c>
      <c r="H10" s="6" t="s">
        <v>37</v>
      </c>
    </row>
    <row r="11" spans="1:8" s="6" customFormat="1">
      <c r="C11" s="6" t="s">
        <v>94</v>
      </c>
      <c r="E11" s="6" t="s">
        <v>92</v>
      </c>
      <c r="G11" s="6" t="str">
        <f>_xlfn.CONCAT(A$3,B$8,C11)</f>
        <v>https://deadlinecommercial.com.au/fitouts/medical/</v>
      </c>
      <c r="H11" s="6" t="s">
        <v>25</v>
      </c>
    </row>
    <row r="12" spans="1:8" s="6" customFormat="1">
      <c r="C12" s="6" t="s">
        <v>95</v>
      </c>
      <c r="E12" s="6" t="s">
        <v>92</v>
      </c>
      <c r="G12" s="6" t="str">
        <f>_xlfn.CONCAT(A$3,B$8,C12)</f>
        <v>https://deadlinecommercial.com.au/fitouts/chemist-pharmacy/</v>
      </c>
      <c r="H12" s="6" t="s">
        <v>29</v>
      </c>
    </row>
    <row r="13" spans="1:8" s="6" customFormat="1">
      <c r="C13" s="6" t="s">
        <v>96</v>
      </c>
      <c r="E13" s="6" t="s">
        <v>97</v>
      </c>
      <c r="G13" s="6" t="str">
        <f>_xlfn.CONCAT(A$3,B$8,C13)</f>
        <v>https://deadlinecommercial.com.au/fitouts/restaurant-cafe/</v>
      </c>
      <c r="H13" s="6" t="s">
        <v>18</v>
      </c>
    </row>
    <row r="14" spans="1:8" s="6" customFormat="1">
      <c r="C14" s="6" t="s">
        <v>98</v>
      </c>
      <c r="E14" s="6" t="s">
        <v>97</v>
      </c>
      <c r="G14" s="6" t="str">
        <f>_xlfn.CONCAT(A$3,B$8,C14)</f>
        <v>https://deadlinecommercial.com.au/fitouts/childcare/</v>
      </c>
      <c r="H14" s="6" t="s">
        <v>20</v>
      </c>
    </row>
    <row r="15" spans="1:8" s="6" customFormat="1">
      <c r="C15" s="6" t="s">
        <v>99</v>
      </c>
      <c r="E15" s="6" t="s">
        <v>97</v>
      </c>
      <c r="G15" s="6" t="str">
        <f>_xlfn.CONCAT(A$3,B$8,C15)</f>
        <v>https://deadlinecommercial.com.au/fitouts/school/</v>
      </c>
      <c r="H15" s="6" t="s">
        <v>34</v>
      </c>
    </row>
    <row r="16" spans="1:8" s="7" customFormat="1">
      <c r="C16" s="7" t="s">
        <v>72</v>
      </c>
      <c r="E16" s="7" t="s">
        <v>100</v>
      </c>
      <c r="G16" s="7" t="str">
        <f>_xlfn.CONCAT(A$3,B$8,C16)</f>
        <v>https://deadlinecommercial.com.au/fitouts/4-reasons-why-hiring-a-professional-fit-out-company-is-better-than-diy/</v>
      </c>
      <c r="H16" s="7" t="s">
        <v>74</v>
      </c>
    </row>
    <row r="17" spans="2:8" s="7" customFormat="1">
      <c r="C17" s="7" t="s">
        <v>75</v>
      </c>
      <c r="E17" s="7" t="s">
        <v>100</v>
      </c>
      <c r="G17" s="7" t="str">
        <f>_xlfn.CONCAT(A$3,B$8,C17)</f>
        <v>https://deadlinecommercial.com.au/fitouts/5-ways-good-office-fitouts-fuel-business-growth/</v>
      </c>
      <c r="H17" s="7" t="s">
        <v>76</v>
      </c>
    </row>
    <row r="18" spans="2:8" s="7" customFormat="1">
      <c r="C18" s="7" t="s">
        <v>77</v>
      </c>
      <c r="E18" s="7" t="s">
        <v>100</v>
      </c>
      <c r="G18" s="7" t="str">
        <f>_xlfn.CONCAT(A$3,B$8,C18)</f>
        <v>https://deadlinecommercial.com.au/fitouts/does-your-cafe-need-a-makeover-5-signs-to-look-for-2/</v>
      </c>
      <c r="H18" s="7" t="s">
        <v>78</v>
      </c>
    </row>
    <row r="19" spans="2:8" s="7" customFormat="1">
      <c r="C19" s="7" t="s">
        <v>79</v>
      </c>
      <c r="E19" s="7" t="s">
        <v>100</v>
      </c>
      <c r="G19" s="7" t="str">
        <f>_xlfn.CONCAT(A$3,B$8,C19)</f>
        <v>https://deadlinecommercial.com.au/fitouts/how-to-successfully-complete-a-cafe-fit-out-on-a-budget/</v>
      </c>
      <c r="H19" s="7" t="s">
        <v>80</v>
      </c>
    </row>
    <row r="20" spans="2:8" s="7" customFormat="1">
      <c r="C20" s="7" t="s">
        <v>81</v>
      </c>
      <c r="E20" s="7" t="s">
        <v>100</v>
      </c>
      <c r="G20" s="7" t="str">
        <f>_xlfn.CONCAT(A$3,B$8,C20)</f>
        <v>https://deadlinecommercial.com.au/fitouts/how-a-good-fit-out-helps-your-business-flourish/</v>
      </c>
      <c r="H20" s="7" t="s">
        <v>82</v>
      </c>
    </row>
    <row r="21" spans="2:8" s="7" customFormat="1">
      <c r="C21" s="7" t="s">
        <v>83</v>
      </c>
      <c r="E21" s="7" t="s">
        <v>100</v>
      </c>
      <c r="G21" s="7" t="str">
        <f>_xlfn.CONCAT(A$3,B$8,C21)</f>
        <v>https://deadlinecommercial.com.au/fitouts/best-fit-out-company-has-these-5-qualities/</v>
      </c>
      <c r="H21" s="7" t="s">
        <v>84</v>
      </c>
    </row>
    <row r="22" spans="2:8" s="8" customFormat="1">
      <c r="B22" s="8" t="s">
        <v>101</v>
      </c>
      <c r="E22" s="8" t="s">
        <v>102</v>
      </c>
      <c r="G22" s="8" t="str">
        <f>_xlfn.CONCAT(A$3,B22,C22)</f>
        <v>https://deadlinecommercial.com.au/case-studies/</v>
      </c>
      <c r="H22" s="8" t="s">
        <v>40</v>
      </c>
    </row>
    <row r="23" spans="2:8" s="9" customFormat="1">
      <c r="C23" s="9" t="s">
        <v>41</v>
      </c>
      <c r="E23" s="9" t="s">
        <v>42</v>
      </c>
      <c r="G23" s="9" t="str">
        <f>_xlfn.CONCAT(A$3,B$22,C23)</f>
        <v>https://deadlinecommercial.com.au/case-studies/central-convenience-retail/</v>
      </c>
      <c r="H23" s="9" t="s">
        <v>43</v>
      </c>
    </row>
    <row r="24" spans="2:8" s="9" customFormat="1">
      <c r="C24" s="9" t="s">
        <v>44</v>
      </c>
      <c r="E24" s="9" t="s">
        <v>42</v>
      </c>
      <c r="G24" s="9" t="str">
        <f>_xlfn.CONCAT(A$3,B$22,C24)</f>
        <v>https://deadlinecommercial.com.au/case-studies/chocolate-factory/</v>
      </c>
      <c r="H24" s="9" t="s">
        <v>45</v>
      </c>
    </row>
    <row r="25" spans="2:8" s="9" customFormat="1">
      <c r="C25" s="9" t="s">
        <v>46</v>
      </c>
      <c r="E25" s="9" t="s">
        <v>42</v>
      </c>
      <c r="G25" s="9" t="str">
        <f>_xlfn.CONCAT(A$3,B$22,C25)</f>
        <v>https://deadlinecommercial.com.au/case-studies/cosmetic-lab-crows-nest/</v>
      </c>
      <c r="H25" s="9" t="s">
        <v>47</v>
      </c>
    </row>
    <row r="26" spans="2:8" s="9" customFormat="1">
      <c r="C26" s="9" t="s">
        <v>48</v>
      </c>
      <c r="E26" s="9" t="s">
        <v>42</v>
      </c>
      <c r="G26" s="9" t="str">
        <f>_xlfn.CONCAT(A$3,B$22,C26)</f>
        <v>https://deadlinecommercial.com.au/case-studies/ctc/</v>
      </c>
      <c r="H26" s="9" t="s">
        <v>49</v>
      </c>
    </row>
    <row r="27" spans="2:8" s="9" customFormat="1">
      <c r="C27" s="9" t="s">
        <v>50</v>
      </c>
      <c r="E27" s="9" t="s">
        <v>42</v>
      </c>
      <c r="G27" s="9" t="str">
        <f>_xlfn.CONCAT(A$3,B$22,C27)</f>
        <v>https://deadlinecommercial.com.au/case-studies/donrose-head-office/</v>
      </c>
      <c r="H27" s="9" t="s">
        <v>51</v>
      </c>
    </row>
    <row r="28" spans="2:8" s="9" customFormat="1">
      <c r="C28" s="9" t="s">
        <v>52</v>
      </c>
      <c r="E28" s="9" t="s">
        <v>42</v>
      </c>
      <c r="G28" s="9" t="str">
        <f>_xlfn.CONCAT(A$3,B$22,C28)</f>
        <v>https://deadlinecommercial.com.au/case-studies/king-of-the-pack-bankstown/</v>
      </c>
      <c r="H28" s="9" t="s">
        <v>53</v>
      </c>
    </row>
    <row r="29" spans="2:8" s="9" customFormat="1">
      <c r="C29" s="9" t="s">
        <v>54</v>
      </c>
      <c r="E29" s="9" t="s">
        <v>42</v>
      </c>
      <c r="G29" s="9" t="str">
        <f>_xlfn.CONCAT(A$3,B$22,C29)</f>
        <v>https://deadlinecommercial.com.au/case-studies/maquarie-park-office-fitout/</v>
      </c>
      <c r="H29" s="9" t="s">
        <v>55</v>
      </c>
    </row>
    <row r="30" spans="2:8" s="9" customFormat="1">
      <c r="C30" s="9" t="s">
        <v>56</v>
      </c>
      <c r="E30" s="9" t="s">
        <v>42</v>
      </c>
      <c r="G30" s="9" t="str">
        <f>_xlfn.CONCAT(A$3,B$22,C30)</f>
        <v>https://deadlinecommercial.com.au/case-studies/miscellaneous-joinery-units/</v>
      </c>
      <c r="H30" s="9" t="s">
        <v>57</v>
      </c>
    </row>
    <row r="31" spans="2:8" s="9" customFormat="1">
      <c r="C31" s="9" t="s">
        <v>58</v>
      </c>
      <c r="E31" s="9" t="s">
        <v>42</v>
      </c>
      <c r="G31" s="9" t="str">
        <f>_xlfn.CONCAT(A$3,B$22,C31)</f>
        <v>https://deadlinecommercial.com.au/case-studies/mr-supplement-dural/</v>
      </c>
      <c r="H31" s="9" t="s">
        <v>59</v>
      </c>
    </row>
    <row r="32" spans="2:8" s="9" customFormat="1">
      <c r="C32" s="9" t="s">
        <v>60</v>
      </c>
      <c r="E32" s="9" t="s">
        <v>42</v>
      </c>
      <c r="G32" s="9" t="str">
        <f>_xlfn.CONCAT(A$3,B$22,C32)</f>
        <v>https://deadlinecommercial.com.au/case-studies/norwest-king-of-the-pack-office/</v>
      </c>
      <c r="H32" s="9" t="s">
        <v>61</v>
      </c>
    </row>
    <row r="33" spans="3:8" s="9" customFormat="1">
      <c r="C33" s="9" t="s">
        <v>62</v>
      </c>
      <c r="E33" s="9" t="s">
        <v>42</v>
      </c>
      <c r="G33" s="9" t="str">
        <f>_xlfn.CONCAT(A$3,B$22,C33)</f>
        <v>https://deadlinecommercial.com.au/case-studies/oxford-street-convenience-retail/</v>
      </c>
      <c r="H33" s="9" t="s">
        <v>63</v>
      </c>
    </row>
    <row r="34" spans="3:8" s="9" customFormat="1">
      <c r="C34" s="9" t="s">
        <v>64</v>
      </c>
      <c r="E34" s="9" t="s">
        <v>42</v>
      </c>
      <c r="G34" s="9" t="str">
        <f>_xlfn.CONCAT(A$3,B$22,C34)</f>
        <v>https://deadlinecommercial.com.au/case-studies/perfume-forever/</v>
      </c>
      <c r="H34" s="9" t="s">
        <v>65</v>
      </c>
    </row>
    <row r="35" spans="3:8" s="9" customFormat="1">
      <c r="C35" s="9" t="s">
        <v>66</v>
      </c>
      <c r="E35" s="9" t="s">
        <v>42</v>
      </c>
      <c r="G35" s="9" t="str">
        <f>_xlfn.CONCAT(A$3,B$22,C35)</f>
        <v>https://deadlinecommercial.com.au/case-studies/raissis-hair-minto/</v>
      </c>
      <c r="H35" s="9" t="s">
        <v>67</v>
      </c>
    </row>
    <row r="36" spans="3:8" s="9" customFormat="1">
      <c r="C36" s="9" t="s">
        <v>68</v>
      </c>
      <c r="E36" s="9" t="s">
        <v>42</v>
      </c>
      <c r="G36" s="9" t="str">
        <f>_xlfn.CONCAT(A$3,B$22,C36)</f>
        <v>https://deadlinecommercial.com.au/case-studies/tsg-photos/</v>
      </c>
      <c r="H36" s="9" t="s">
        <v>69</v>
      </c>
    </row>
  </sheetData>
  <hyperlinks>
    <hyperlink ref="A3" r:id="rId1" xr:uid="{B109AB33-43A1-4C60-B84C-CCDFD884185E}"/>
    <hyperlink ref="H9" r:id="rId2" xr:uid="{B841A096-56AE-407A-B252-5657A5E43C3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17A91-1A16-4482-9B09-E849C8C410F7}">
  <dimension ref="A1:H44"/>
  <sheetViews>
    <sheetView workbookViewId="0">
      <pane xSplit="4" ySplit="1" topLeftCell="E3" activePane="bottomRight" state="frozen"/>
      <selection pane="bottomRight" activeCell="A10" sqref="A10"/>
      <selection pane="bottomLeft"/>
      <selection pane="topRight"/>
    </sheetView>
  </sheetViews>
  <sheetFormatPr defaultRowHeight="15"/>
  <cols>
    <col min="1" max="1" width="36.42578125" customWidth="1"/>
    <col min="2" max="2" width="18.5703125" customWidth="1"/>
    <col min="3" max="3" width="65.7109375" customWidth="1"/>
    <col min="4" max="4" width="2.140625" customWidth="1"/>
    <col min="5" max="5" width="67.28515625" customWidth="1"/>
    <col min="6" max="6" width="7.85546875" customWidth="1"/>
    <col min="7" max="7" width="67.28515625" customWidth="1"/>
    <col min="8" max="8" width="87.28515625" customWidth="1"/>
  </cols>
  <sheetData>
    <row r="1" spans="1:8" s="10" customFormat="1">
      <c r="A1" s="10" t="s">
        <v>0</v>
      </c>
      <c r="B1" s="10" t="s">
        <v>1</v>
      </c>
      <c r="C1" s="10" t="s">
        <v>85</v>
      </c>
      <c r="E1" s="10" t="s">
        <v>2</v>
      </c>
      <c r="F1" s="10" t="s">
        <v>86</v>
      </c>
      <c r="G1" s="10" t="s">
        <v>87</v>
      </c>
      <c r="H1" s="10" t="s">
        <v>3</v>
      </c>
    </row>
    <row r="3" spans="1:8">
      <c r="A3" s="1" t="s">
        <v>4</v>
      </c>
      <c r="E3" t="s">
        <v>5</v>
      </c>
      <c r="G3" t="str">
        <f>_xlfn.CONCAT(A$3,B3,C3)</f>
        <v>https://deadlinecommercial.com.au/</v>
      </c>
      <c r="H3" t="s">
        <v>4</v>
      </c>
    </row>
    <row r="4" spans="1:8">
      <c r="B4" t="s">
        <v>6</v>
      </c>
      <c r="G4" t="str">
        <f t="shared" ref="G4:G6" si="0">_xlfn.CONCAT(A$3,B4,C4)</f>
        <v>https://deadlinecommercial.com.au/about/</v>
      </c>
      <c r="H4" t="s">
        <v>7</v>
      </c>
    </row>
    <row r="5" spans="1:8">
      <c r="B5" t="s">
        <v>8</v>
      </c>
      <c r="G5" t="str">
        <f t="shared" si="0"/>
        <v>https://deadlinecommercial.com.au/contact-us/</v>
      </c>
      <c r="H5" t="s">
        <v>9</v>
      </c>
    </row>
    <row r="6" spans="1:8">
      <c r="B6" t="s">
        <v>70</v>
      </c>
      <c r="G6" t="str">
        <f t="shared" si="0"/>
        <v>https://deadlinecommercial.com.au/blog/</v>
      </c>
      <c r="H6" t="s">
        <v>71</v>
      </c>
    </row>
    <row r="7" spans="1:8" s="3" customFormat="1">
      <c r="B7" s="3" t="s">
        <v>13</v>
      </c>
      <c r="E7" s="3" t="s">
        <v>88</v>
      </c>
      <c r="F7" s="3">
        <v>1100</v>
      </c>
      <c r="G7" s="3" t="str">
        <f>_xlfn.CONCAT(A$3,B7,C7)</f>
        <v>https://deadlinecommercial.com.au/custom-joinery/</v>
      </c>
      <c r="H7" s="3" t="s">
        <v>15</v>
      </c>
    </row>
    <row r="8" spans="1:8" s="4" customFormat="1">
      <c r="C8" s="4" t="s">
        <v>103</v>
      </c>
      <c r="E8" s="4" t="s">
        <v>104</v>
      </c>
      <c r="F8" s="4">
        <v>600</v>
      </c>
      <c r="G8" s="4" t="str">
        <f>_xlfn.CONCAT(A$3,B$7,C8)</f>
        <v>https://deadlinecommercial.com.au/custom-joinery/commercial/</v>
      </c>
    </row>
    <row r="9" spans="1:8" s="4" customFormat="1">
      <c r="C9" s="4" t="s">
        <v>105</v>
      </c>
      <c r="E9" s="4" t="s">
        <v>104</v>
      </c>
      <c r="F9" s="4">
        <v>1000</v>
      </c>
      <c r="G9" s="4" t="str">
        <f t="shared" ref="G9" si="1">_xlfn.CONCAT(A$3,B$7,C9)</f>
        <v>https://deadlinecommercial.com.au/custom-joinery/bespoke-design/</v>
      </c>
    </row>
    <row r="10" spans="1:8" s="5" customFormat="1">
      <c r="B10" s="5" t="s">
        <v>89</v>
      </c>
      <c r="E10" s="5" t="s">
        <v>90</v>
      </c>
      <c r="F10" s="5">
        <v>2300</v>
      </c>
      <c r="G10" s="5" t="str">
        <f>_xlfn.CONCAT(A$3,B10,C10)</f>
        <v>https://deadlinecommercial.com.au/fitouts/</v>
      </c>
    </row>
    <row r="11" spans="1:8" s="6" customFormat="1">
      <c r="C11" s="6" t="s">
        <v>91</v>
      </c>
      <c r="E11" s="6" t="s">
        <v>92</v>
      </c>
      <c r="F11" s="6">
        <v>1200</v>
      </c>
      <c r="G11" s="6" t="str">
        <f>_xlfn.CONCAT(A$3,B$10,C11)</f>
        <v>https://deadlinecommercial.com.au/fitouts/commercial-office/</v>
      </c>
      <c r="H11" s="6" t="s">
        <v>27</v>
      </c>
    </row>
    <row r="12" spans="1:8" s="7" customFormat="1">
      <c r="C12" s="7" t="s">
        <v>106</v>
      </c>
      <c r="E12" s="7" t="s">
        <v>107</v>
      </c>
      <c r="F12" s="7">
        <v>1700</v>
      </c>
      <c r="G12" s="7" t="str">
        <f>_xlfn.CONCAT(A$3,B$10,C12)</f>
        <v>https://deadlinecommercial.com.au/fitouts/refurbishment-renovation/</v>
      </c>
    </row>
    <row r="13" spans="1:8" s="7" customFormat="1">
      <c r="C13" s="7" t="s">
        <v>108</v>
      </c>
      <c r="E13" s="7" t="s">
        <v>107</v>
      </c>
      <c r="F13" s="7">
        <v>900</v>
      </c>
      <c r="G13" s="7" t="str">
        <f>_xlfn.CONCAT(A$3,B$10,C13)</f>
        <v>https://deadlinecommercial.com.au/fitouts/office-kitchen/</v>
      </c>
    </row>
    <row r="14" spans="1:8" s="7" customFormat="1">
      <c r="C14" s="7" t="s">
        <v>109</v>
      </c>
      <c r="E14" s="7" t="s">
        <v>107</v>
      </c>
      <c r="F14" s="7">
        <v>1200</v>
      </c>
      <c r="G14" s="7" t="str">
        <f>_xlfn.CONCAT(A$3,B$10,C14)</f>
        <v>https://deadlinecommercial.com.au/fitouts/cubicles/</v>
      </c>
    </row>
    <row r="15" spans="1:8" s="6" customFormat="1">
      <c r="C15" s="6" t="s">
        <v>93</v>
      </c>
      <c r="E15" s="6" t="s">
        <v>92</v>
      </c>
      <c r="F15" s="6">
        <v>1600</v>
      </c>
      <c r="G15" s="6" t="str">
        <f>_xlfn.CONCAT(A$3,B$10,C15)</f>
        <v>https://deadlinecommercial.com.au/fitouts/retail-shopfitters/</v>
      </c>
      <c r="H15" s="6" t="s">
        <v>37</v>
      </c>
    </row>
    <row r="16" spans="1:8" s="6" customFormat="1">
      <c r="C16" s="6" t="s">
        <v>94</v>
      </c>
      <c r="E16" s="6" t="s">
        <v>92</v>
      </c>
      <c r="F16" s="6">
        <v>2200</v>
      </c>
      <c r="G16" s="6" t="str">
        <f>_xlfn.CONCAT(A$3,B$10,C16)</f>
        <v>https://deadlinecommercial.com.au/fitouts/medical/</v>
      </c>
      <c r="H16" s="6" t="s">
        <v>25</v>
      </c>
    </row>
    <row r="17" spans="2:8" s="6" customFormat="1">
      <c r="C17" s="6" t="s">
        <v>110</v>
      </c>
      <c r="E17" s="6" t="s">
        <v>111</v>
      </c>
      <c r="F17" s="6">
        <v>1700</v>
      </c>
      <c r="G17" s="6" t="str">
        <f>_xlfn.CONCAT(A$3,B$10,C17)</f>
        <v>https://deadlinecommercial.com.au/fitouts/gym/</v>
      </c>
    </row>
    <row r="18" spans="2:8" s="6" customFormat="1">
      <c r="C18" s="6" t="s">
        <v>112</v>
      </c>
      <c r="E18" s="6" t="s">
        <v>111</v>
      </c>
      <c r="F18" s="6">
        <v>2000</v>
      </c>
      <c r="G18" s="6" t="str">
        <f>_xlfn.CONCAT(A$3,B$10,C18)</f>
        <v>https://deadlinecommercial.com.au/fitouts/hospitality/</v>
      </c>
    </row>
    <row r="19" spans="2:8" s="6" customFormat="1">
      <c r="C19" s="6" t="s">
        <v>95</v>
      </c>
      <c r="E19" s="6" t="s">
        <v>92</v>
      </c>
      <c r="F19" s="6">
        <v>1600</v>
      </c>
      <c r="G19" s="6" t="str">
        <f>_xlfn.CONCAT(A$3,B$10,C19)</f>
        <v>https://deadlinecommercial.com.au/fitouts/chemist-pharmacy/</v>
      </c>
      <c r="H19" s="6" t="s">
        <v>29</v>
      </c>
    </row>
    <row r="20" spans="2:8" s="6" customFormat="1">
      <c r="C20" s="6" t="s">
        <v>113</v>
      </c>
      <c r="E20" s="6" t="s">
        <v>111</v>
      </c>
      <c r="F20" s="6">
        <v>1400</v>
      </c>
      <c r="G20" s="6" t="str">
        <f>_xlfn.CONCAT(A$3,B$10,C20)</f>
        <v>https://deadlinecommercial.com.au/fitouts/salon/</v>
      </c>
    </row>
    <row r="21" spans="2:8" s="6" customFormat="1">
      <c r="C21" s="6" t="s">
        <v>96</v>
      </c>
      <c r="E21" s="6" t="s">
        <v>97</v>
      </c>
      <c r="G21" s="6" t="str">
        <f>_xlfn.CONCAT(A$3,B$10,C21)</f>
        <v>https://deadlinecommercial.com.au/fitouts/restaurant-cafe/</v>
      </c>
      <c r="H21" s="6" t="s">
        <v>18</v>
      </c>
    </row>
    <row r="22" spans="2:8" s="6" customFormat="1">
      <c r="C22" s="6" t="s">
        <v>98</v>
      </c>
      <c r="E22" s="6" t="s">
        <v>97</v>
      </c>
      <c r="G22" s="6" t="str">
        <f>_xlfn.CONCAT(A$3,B$10,C22)</f>
        <v>https://deadlinecommercial.com.au/fitouts/childcare/</v>
      </c>
      <c r="H22" s="6" t="s">
        <v>20</v>
      </c>
    </row>
    <row r="23" spans="2:8" s="6" customFormat="1">
      <c r="C23" s="6" t="s">
        <v>99</v>
      </c>
      <c r="E23" s="6" t="s">
        <v>97</v>
      </c>
      <c r="G23" s="6" t="str">
        <f>_xlfn.CONCAT(A$3,B$10,C23)</f>
        <v>https://deadlinecommercial.com.au/fitouts/school/</v>
      </c>
      <c r="H23" s="6" t="s">
        <v>34</v>
      </c>
    </row>
    <row r="24" spans="2:8" s="7" customFormat="1">
      <c r="C24" s="7" t="s">
        <v>72</v>
      </c>
      <c r="E24" s="7" t="s">
        <v>100</v>
      </c>
      <c r="G24" s="7" t="str">
        <f>_xlfn.CONCAT(A$3,B$10,C24)</f>
        <v>https://deadlinecommercial.com.au/fitouts/4-reasons-why-hiring-a-professional-fit-out-company-is-better-than-diy/</v>
      </c>
      <c r="H24" s="7" t="s">
        <v>74</v>
      </c>
    </row>
    <row r="25" spans="2:8" s="7" customFormat="1">
      <c r="C25" s="7" t="s">
        <v>75</v>
      </c>
      <c r="E25" s="7" t="s">
        <v>100</v>
      </c>
      <c r="G25" s="7" t="str">
        <f>_xlfn.CONCAT(A$3,B$10,C25)</f>
        <v>https://deadlinecommercial.com.au/fitouts/5-ways-good-office-fitouts-fuel-business-growth/</v>
      </c>
      <c r="H25" s="7" t="s">
        <v>76</v>
      </c>
    </row>
    <row r="26" spans="2:8" s="7" customFormat="1">
      <c r="C26" s="7" t="s">
        <v>77</v>
      </c>
      <c r="E26" s="7" t="s">
        <v>100</v>
      </c>
      <c r="G26" s="7" t="str">
        <f>_xlfn.CONCAT(A$3,B$10,C26)</f>
        <v>https://deadlinecommercial.com.au/fitouts/does-your-cafe-need-a-makeover-5-signs-to-look-for-2/</v>
      </c>
      <c r="H26" s="7" t="s">
        <v>78</v>
      </c>
    </row>
    <row r="27" spans="2:8" s="7" customFormat="1">
      <c r="C27" s="7" t="s">
        <v>79</v>
      </c>
      <c r="E27" s="7" t="s">
        <v>100</v>
      </c>
      <c r="G27" s="7" t="str">
        <f>_xlfn.CONCAT(A$3,B$10,C27)</f>
        <v>https://deadlinecommercial.com.au/fitouts/how-to-successfully-complete-a-cafe-fit-out-on-a-budget/</v>
      </c>
      <c r="H27" s="7" t="s">
        <v>80</v>
      </c>
    </row>
    <row r="28" spans="2:8" s="7" customFormat="1">
      <c r="C28" s="7" t="s">
        <v>81</v>
      </c>
      <c r="E28" s="7" t="s">
        <v>100</v>
      </c>
      <c r="G28" s="7" t="str">
        <f>_xlfn.CONCAT(A$3,B$10,C28)</f>
        <v>https://deadlinecommercial.com.au/fitouts/how-a-good-fit-out-helps-your-business-flourish/</v>
      </c>
      <c r="H28" s="7" t="s">
        <v>82</v>
      </c>
    </row>
    <row r="29" spans="2:8" s="7" customFormat="1">
      <c r="C29" s="7" t="s">
        <v>83</v>
      </c>
      <c r="E29" s="7" t="s">
        <v>100</v>
      </c>
      <c r="G29" s="7" t="str">
        <f>_xlfn.CONCAT(A$3,B$10,C29)</f>
        <v>https://deadlinecommercial.com.au/fitouts/best-fit-out-company-has-these-5-qualities/</v>
      </c>
      <c r="H29" s="7" t="s">
        <v>84</v>
      </c>
    </row>
    <row r="30" spans="2:8" s="8" customFormat="1">
      <c r="B30" s="8" t="s">
        <v>101</v>
      </c>
      <c r="E30" s="8" t="s">
        <v>102</v>
      </c>
      <c r="G30" s="8" t="str">
        <f>_xlfn.CONCAT(A$3,B30,C30)</f>
        <v>https://deadlinecommercial.com.au/case-studies/</v>
      </c>
      <c r="H30" s="8" t="s">
        <v>40</v>
      </c>
    </row>
    <row r="31" spans="2:8" s="9" customFormat="1">
      <c r="C31" s="9" t="s">
        <v>41</v>
      </c>
      <c r="E31" s="9" t="s">
        <v>42</v>
      </c>
      <c r="G31" s="9" t="str">
        <f>_xlfn.CONCAT(A$3,B$30,C31)</f>
        <v>https://deadlinecommercial.com.au/case-studies/central-convenience-retail/</v>
      </c>
      <c r="H31" s="9" t="s">
        <v>43</v>
      </c>
    </row>
    <row r="32" spans="2:8" s="9" customFormat="1">
      <c r="C32" s="9" t="s">
        <v>44</v>
      </c>
      <c r="E32" s="9" t="s">
        <v>42</v>
      </c>
      <c r="G32" s="9" t="str">
        <f>_xlfn.CONCAT(A$3,B$30,C32)</f>
        <v>https://deadlinecommercial.com.au/case-studies/chocolate-factory/</v>
      </c>
      <c r="H32" s="9" t="s">
        <v>45</v>
      </c>
    </row>
    <row r="33" spans="3:8" s="9" customFormat="1">
      <c r="C33" s="9" t="s">
        <v>46</v>
      </c>
      <c r="E33" s="9" t="s">
        <v>42</v>
      </c>
      <c r="G33" s="9" t="str">
        <f>_xlfn.CONCAT(A$3,B$30,C33)</f>
        <v>https://deadlinecommercial.com.au/case-studies/cosmetic-lab-crows-nest/</v>
      </c>
      <c r="H33" s="9" t="s">
        <v>47</v>
      </c>
    </row>
    <row r="34" spans="3:8" s="9" customFormat="1">
      <c r="C34" s="9" t="s">
        <v>48</v>
      </c>
      <c r="E34" s="9" t="s">
        <v>42</v>
      </c>
      <c r="G34" s="9" t="str">
        <f>_xlfn.CONCAT(A$3,B$30,C34)</f>
        <v>https://deadlinecommercial.com.au/case-studies/ctc/</v>
      </c>
      <c r="H34" s="9" t="s">
        <v>49</v>
      </c>
    </row>
    <row r="35" spans="3:8" s="9" customFormat="1">
      <c r="C35" s="9" t="s">
        <v>50</v>
      </c>
      <c r="E35" s="9" t="s">
        <v>42</v>
      </c>
      <c r="G35" s="9" t="str">
        <f>_xlfn.CONCAT(A$3,B$30,C35)</f>
        <v>https://deadlinecommercial.com.au/case-studies/donrose-head-office/</v>
      </c>
      <c r="H35" s="9" t="s">
        <v>51</v>
      </c>
    </row>
    <row r="36" spans="3:8" s="9" customFormat="1">
      <c r="C36" s="9" t="s">
        <v>52</v>
      </c>
      <c r="E36" s="9" t="s">
        <v>42</v>
      </c>
      <c r="G36" s="9" t="str">
        <f>_xlfn.CONCAT(A$3,B$30,C36)</f>
        <v>https://deadlinecommercial.com.au/case-studies/king-of-the-pack-bankstown/</v>
      </c>
      <c r="H36" s="9" t="s">
        <v>53</v>
      </c>
    </row>
    <row r="37" spans="3:8" s="9" customFormat="1">
      <c r="C37" s="9" t="s">
        <v>54</v>
      </c>
      <c r="E37" s="9" t="s">
        <v>42</v>
      </c>
      <c r="G37" s="9" t="str">
        <f>_xlfn.CONCAT(A$3,B$30,C37)</f>
        <v>https://deadlinecommercial.com.au/case-studies/maquarie-park-office-fitout/</v>
      </c>
      <c r="H37" s="9" t="s">
        <v>55</v>
      </c>
    </row>
    <row r="38" spans="3:8" s="9" customFormat="1">
      <c r="C38" s="9" t="s">
        <v>56</v>
      </c>
      <c r="E38" s="9" t="s">
        <v>42</v>
      </c>
      <c r="G38" s="9" t="str">
        <f>_xlfn.CONCAT(A$3,B$30,C38)</f>
        <v>https://deadlinecommercial.com.au/case-studies/miscellaneous-joinery-units/</v>
      </c>
      <c r="H38" s="9" t="s">
        <v>57</v>
      </c>
    </row>
    <row r="39" spans="3:8" s="9" customFormat="1">
      <c r="C39" s="9" t="s">
        <v>58</v>
      </c>
      <c r="E39" s="9" t="s">
        <v>42</v>
      </c>
      <c r="G39" s="9" t="str">
        <f>_xlfn.CONCAT(A$3,B$30,C39)</f>
        <v>https://deadlinecommercial.com.au/case-studies/mr-supplement-dural/</v>
      </c>
      <c r="H39" s="9" t="s">
        <v>59</v>
      </c>
    </row>
    <row r="40" spans="3:8" s="9" customFormat="1">
      <c r="C40" s="9" t="s">
        <v>60</v>
      </c>
      <c r="E40" s="9" t="s">
        <v>42</v>
      </c>
      <c r="G40" s="9" t="str">
        <f>_xlfn.CONCAT(A$3,B$30,C40)</f>
        <v>https://deadlinecommercial.com.au/case-studies/norwest-king-of-the-pack-office/</v>
      </c>
      <c r="H40" s="9" t="s">
        <v>61</v>
      </c>
    </row>
    <row r="41" spans="3:8" s="9" customFormat="1">
      <c r="C41" s="9" t="s">
        <v>62</v>
      </c>
      <c r="E41" s="9" t="s">
        <v>42</v>
      </c>
      <c r="G41" s="9" t="str">
        <f>_xlfn.CONCAT(A$3,B$30,C41)</f>
        <v>https://deadlinecommercial.com.au/case-studies/oxford-street-convenience-retail/</v>
      </c>
      <c r="H41" s="9" t="s">
        <v>63</v>
      </c>
    </row>
    <row r="42" spans="3:8" s="9" customFormat="1">
      <c r="C42" s="9" t="s">
        <v>64</v>
      </c>
      <c r="E42" s="9" t="s">
        <v>42</v>
      </c>
      <c r="G42" s="9" t="str">
        <f>_xlfn.CONCAT(A$3,B$30,C42)</f>
        <v>https://deadlinecommercial.com.au/case-studies/perfume-forever/</v>
      </c>
      <c r="H42" s="9" t="s">
        <v>65</v>
      </c>
    </row>
    <row r="43" spans="3:8" s="9" customFormat="1">
      <c r="C43" s="9" t="s">
        <v>66</v>
      </c>
      <c r="E43" s="9" t="s">
        <v>42</v>
      </c>
      <c r="G43" s="9" t="str">
        <f>_xlfn.CONCAT(A$3,B$30,C43)</f>
        <v>https://deadlinecommercial.com.au/case-studies/raissis-hair-minto/</v>
      </c>
      <c r="H43" s="9" t="s">
        <v>67</v>
      </c>
    </row>
    <row r="44" spans="3:8" s="9" customFormat="1">
      <c r="C44" s="9" t="s">
        <v>68</v>
      </c>
      <c r="E44" s="9" t="s">
        <v>42</v>
      </c>
      <c r="G44" s="9" t="str">
        <f>_xlfn.CONCAT(A$3,B$30,C44)</f>
        <v>https://deadlinecommercial.com.au/case-studies/tsg-photos/</v>
      </c>
      <c r="H44" s="9" t="s">
        <v>69</v>
      </c>
    </row>
  </sheetData>
  <hyperlinks>
    <hyperlink ref="A3" r:id="rId1" xr:uid="{E49B2AEE-A7AE-44B1-8BB2-F95A796BA61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9823B-973D-44BF-8586-41EDA7FBA9BC}">
  <dimension ref="A1:H66"/>
  <sheetViews>
    <sheetView workbookViewId="0">
      <pane xSplit="4" ySplit="1" topLeftCell="E25" activePane="bottomRight" state="frozen"/>
      <selection pane="bottomRight" activeCell="C54" sqref="C54"/>
      <selection pane="bottomLeft"/>
      <selection pane="topRight"/>
    </sheetView>
  </sheetViews>
  <sheetFormatPr defaultRowHeight="15"/>
  <cols>
    <col min="1" max="1" width="36.42578125" customWidth="1"/>
    <col min="2" max="2" width="18.5703125" customWidth="1"/>
    <col min="3" max="3" width="65.7109375" customWidth="1"/>
    <col min="4" max="4" width="2.140625" customWidth="1"/>
    <col min="5" max="5" width="67.28515625" customWidth="1"/>
    <col min="6" max="6" width="7.85546875" customWidth="1"/>
    <col min="7" max="7" width="67.28515625" customWidth="1"/>
    <col min="8" max="8" width="87.28515625" customWidth="1"/>
  </cols>
  <sheetData>
    <row r="1" spans="1:8" s="10" customFormat="1">
      <c r="A1" s="10" t="s">
        <v>0</v>
      </c>
      <c r="B1" s="10" t="s">
        <v>1</v>
      </c>
      <c r="C1" s="10" t="s">
        <v>85</v>
      </c>
      <c r="E1" s="10" t="s">
        <v>2</v>
      </c>
      <c r="F1" s="10" t="s">
        <v>86</v>
      </c>
      <c r="G1" s="10" t="s">
        <v>87</v>
      </c>
      <c r="H1" s="10" t="s">
        <v>3</v>
      </c>
    </row>
    <row r="3" spans="1:8">
      <c r="A3" s="1" t="s">
        <v>4</v>
      </c>
      <c r="E3" t="s">
        <v>5</v>
      </c>
      <c r="G3" t="str">
        <f>_xlfn.CONCAT(A$3,B3,C3)</f>
        <v>https://deadlinecommercial.com.au/</v>
      </c>
      <c r="H3" t="s">
        <v>4</v>
      </c>
    </row>
    <row r="4" spans="1:8">
      <c r="B4" t="s">
        <v>6</v>
      </c>
      <c r="G4" t="str">
        <f t="shared" ref="G4:G6" si="0">_xlfn.CONCAT(A$3,B4,C4)</f>
        <v>https://deadlinecommercial.com.au/about/</v>
      </c>
      <c r="H4" t="s">
        <v>7</v>
      </c>
    </row>
    <row r="5" spans="1:8">
      <c r="B5" t="s">
        <v>8</v>
      </c>
      <c r="G5" t="str">
        <f t="shared" si="0"/>
        <v>https://deadlinecommercial.com.au/contact-us/</v>
      </c>
      <c r="H5" t="s">
        <v>9</v>
      </c>
    </row>
    <row r="6" spans="1:8">
      <c r="B6" t="s">
        <v>70</v>
      </c>
      <c r="G6" t="str">
        <f t="shared" si="0"/>
        <v>https://deadlinecommercial.com.au/blog/</v>
      </c>
      <c r="H6" t="s">
        <v>71</v>
      </c>
    </row>
    <row r="7" spans="1:8" s="3" customFormat="1">
      <c r="B7" s="3" t="s">
        <v>13</v>
      </c>
      <c r="E7" s="3" t="s">
        <v>88</v>
      </c>
      <c r="F7" s="3">
        <v>1100</v>
      </c>
      <c r="G7" s="3" t="str">
        <f>_xlfn.CONCAT(A$3,B7,C7)</f>
        <v>https://deadlinecommercial.com.au/custom-joinery/</v>
      </c>
      <c r="H7" s="3" t="s">
        <v>15</v>
      </c>
    </row>
    <row r="8" spans="1:8" s="4" customFormat="1">
      <c r="C8" s="4" t="s">
        <v>103</v>
      </c>
      <c r="E8" s="4" t="s">
        <v>104</v>
      </c>
      <c r="F8" s="4">
        <v>600</v>
      </c>
      <c r="G8" s="4" t="str">
        <f>_xlfn.CONCAT(A$3,B$7,C8)</f>
        <v>https://deadlinecommercial.com.au/custom-joinery/commercial/</v>
      </c>
    </row>
    <row r="9" spans="1:8" s="4" customFormat="1">
      <c r="C9" s="4" t="s">
        <v>114</v>
      </c>
      <c r="E9" s="4" t="s">
        <v>115</v>
      </c>
      <c r="F9" s="4">
        <v>1000</v>
      </c>
      <c r="G9" s="4" t="str">
        <f t="shared" ref="G9:G22" si="1">_xlfn.CONCAT(A$3,B$7,C9)</f>
        <v>https://deadlinecommercial.com.au/custom-joinery/cabinetry/</v>
      </c>
    </row>
    <row r="10" spans="1:8" s="4" customFormat="1">
      <c r="C10" s="4" t="s">
        <v>105</v>
      </c>
      <c r="E10" s="4" t="s">
        <v>104</v>
      </c>
      <c r="F10" s="4">
        <v>1000</v>
      </c>
      <c r="G10" s="4" t="str">
        <f t="shared" si="1"/>
        <v>https://deadlinecommercial.com.au/custom-joinery/bespoke-design/</v>
      </c>
    </row>
    <row r="11" spans="1:8" s="4" customFormat="1">
      <c r="C11" s="4" t="s">
        <v>116</v>
      </c>
      <c r="E11" s="4" t="s">
        <v>115</v>
      </c>
      <c r="F11" s="4">
        <v>200</v>
      </c>
      <c r="G11" s="4" t="str">
        <f t="shared" si="1"/>
        <v>https://deadlinecommercial.com.au/custom-joinery/architectural/</v>
      </c>
    </row>
    <row r="12" spans="1:8" s="4" customFormat="1">
      <c r="C12" s="4" t="s">
        <v>117</v>
      </c>
      <c r="E12" s="4" t="s">
        <v>118</v>
      </c>
      <c r="F12" s="4">
        <v>1400</v>
      </c>
      <c r="G12" s="4" t="str">
        <f t="shared" si="1"/>
        <v>https://deadlinecommercial.com.au/custom-joinery/newcastle/</v>
      </c>
    </row>
    <row r="13" spans="1:8" s="4" customFormat="1">
      <c r="C13" s="4" t="s">
        <v>119</v>
      </c>
      <c r="E13" s="4" t="s">
        <v>118</v>
      </c>
      <c r="F13" s="4">
        <v>700</v>
      </c>
      <c r="G13" s="4" t="str">
        <f t="shared" si="1"/>
        <v>https://deadlinecommercial.com.au/custom-joinery/north-sydney/</v>
      </c>
    </row>
    <row r="14" spans="1:8" s="4" customFormat="1">
      <c r="C14" s="4" t="s">
        <v>120</v>
      </c>
      <c r="E14" s="4" t="s">
        <v>118</v>
      </c>
      <c r="F14" s="4">
        <v>700</v>
      </c>
      <c r="G14" s="4" t="str">
        <f t="shared" si="1"/>
        <v>https://deadlinecommercial.com.au/custom-joinery/central-coast/</v>
      </c>
    </row>
    <row r="15" spans="1:8" s="4" customFormat="1">
      <c r="C15" s="4" t="s">
        <v>121</v>
      </c>
      <c r="E15" s="4" t="s">
        <v>118</v>
      </c>
      <c r="F15" s="4">
        <v>1000</v>
      </c>
      <c r="G15" s="4" t="str">
        <f t="shared" si="1"/>
        <v>https://deadlinecommercial.com.au/custom-joinery/ryde/</v>
      </c>
    </row>
    <row r="16" spans="1:8" s="4" customFormat="1">
      <c r="C16" s="4" t="s">
        <v>122</v>
      </c>
      <c r="E16" s="4" t="s">
        <v>118</v>
      </c>
      <c r="F16" s="4">
        <v>700</v>
      </c>
      <c r="G16" s="4" t="str">
        <f t="shared" si="1"/>
        <v>https://deadlinecommercial.com.au/custom-joinery/marrickville/</v>
      </c>
    </row>
    <row r="17" spans="2:8" s="4" customFormat="1">
      <c r="C17" s="4" t="s">
        <v>123</v>
      </c>
      <c r="E17" s="4" t="s">
        <v>118</v>
      </c>
      <c r="F17" s="4">
        <v>800</v>
      </c>
      <c r="G17" s="4" t="str">
        <f t="shared" si="1"/>
        <v>https://deadlinecommercial.com.au/custom-joinery/camden/</v>
      </c>
    </row>
    <row r="18" spans="2:8" s="4" customFormat="1">
      <c r="C18" s="4" t="s">
        <v>124</v>
      </c>
      <c r="E18" s="4" t="s">
        <v>118</v>
      </c>
      <c r="F18" s="4">
        <v>600</v>
      </c>
      <c r="G18" s="4" t="str">
        <f t="shared" si="1"/>
        <v>https://deadlinecommercial.com.au/custom-joinery/northern-beaches/</v>
      </c>
    </row>
    <row r="19" spans="2:8" s="4" customFormat="1">
      <c r="C19" s="4" t="s">
        <v>125</v>
      </c>
      <c r="E19" s="4" t="s">
        <v>118</v>
      </c>
      <c r="F19" s="4">
        <v>600</v>
      </c>
      <c r="G19" s="4" t="str">
        <f t="shared" si="1"/>
        <v>https://deadlinecommercial.com.au/custom-joinery/inner-west/</v>
      </c>
    </row>
    <row r="20" spans="2:8" s="4" customFormat="1">
      <c r="C20" s="4" t="s">
        <v>126</v>
      </c>
      <c r="E20" s="4" t="s">
        <v>118</v>
      </c>
      <c r="F20" s="4">
        <v>600</v>
      </c>
      <c r="G20" s="4" t="str">
        <f t="shared" si="1"/>
        <v>https://deadlinecommercial.com.au/custom-joinery/artarmon/</v>
      </c>
    </row>
    <row r="21" spans="2:8" s="4" customFormat="1">
      <c r="C21" s="4" t="s">
        <v>127</v>
      </c>
      <c r="E21" s="4" t="s">
        <v>118</v>
      </c>
      <c r="F21" s="4">
        <v>700</v>
      </c>
      <c r="G21" s="4" t="str">
        <f t="shared" si="1"/>
        <v>https://deadlinecommercial.com.au/custom-joinery/roseville/</v>
      </c>
    </row>
    <row r="22" spans="2:8" s="4" customFormat="1">
      <c r="C22" s="4" t="s">
        <v>128</v>
      </c>
      <c r="E22" s="4" t="s">
        <v>118</v>
      </c>
      <c r="F22" s="4">
        <v>800</v>
      </c>
      <c r="G22" s="4" t="str">
        <f t="shared" si="1"/>
        <v>https://deadlinecommercial.com.au/custom-joinery/norwest/</v>
      </c>
    </row>
    <row r="23" spans="2:8" s="5" customFormat="1">
      <c r="B23" s="5" t="s">
        <v>89</v>
      </c>
      <c r="E23" s="5" t="s">
        <v>90</v>
      </c>
      <c r="F23" s="5">
        <v>2300</v>
      </c>
      <c r="G23" s="5" t="str">
        <f>_xlfn.CONCAT(A$3,B23,C23)</f>
        <v>https://deadlinecommercial.com.au/fitouts/</v>
      </c>
    </row>
    <row r="24" spans="2:8" s="6" customFormat="1">
      <c r="C24" s="6" t="s">
        <v>129</v>
      </c>
      <c r="E24" s="6" t="s">
        <v>130</v>
      </c>
      <c r="F24" s="6">
        <v>1300</v>
      </c>
      <c r="G24" s="6" t="str">
        <f>_xlfn.CONCAT(A$3,B$23,C24)</f>
        <v>https://deadlinecommercial.com.au/fitouts/project-management/</v>
      </c>
    </row>
    <row r="25" spans="2:8" s="6" customFormat="1">
      <c r="C25" s="6" t="s">
        <v>131</v>
      </c>
      <c r="E25" s="6" t="s">
        <v>132</v>
      </c>
      <c r="F25" s="6">
        <v>1800</v>
      </c>
      <c r="G25" s="6" t="str">
        <f>_xlfn.CONCAT(A$3,B$23,C25)</f>
        <v>https://deadlinecommercial.com.au/fitouts/glass-partition-walls/</v>
      </c>
    </row>
    <row r="26" spans="2:8" s="6" customFormat="1">
      <c r="C26" s="6" t="s">
        <v>133</v>
      </c>
      <c r="E26" s="6" t="s">
        <v>134</v>
      </c>
      <c r="F26" s="6">
        <v>1900</v>
      </c>
      <c r="G26" s="6" t="str">
        <f>_xlfn.CONCAT(A$3,B$23,C26)</f>
        <v>https://deadlinecommercial.com.au/fitouts/interior/</v>
      </c>
    </row>
    <row r="27" spans="2:8" s="6" customFormat="1">
      <c r="C27" s="6" t="s">
        <v>91</v>
      </c>
      <c r="E27" s="6" t="s">
        <v>92</v>
      </c>
      <c r="F27" s="6">
        <v>1200</v>
      </c>
      <c r="G27" s="6" t="str">
        <f>_xlfn.CONCAT(A$3,B$23,C27)</f>
        <v>https://deadlinecommercial.com.au/fitouts/commercial-office/</v>
      </c>
      <c r="H27" s="6" t="s">
        <v>27</v>
      </c>
    </row>
    <row r="28" spans="2:8" s="7" customFormat="1">
      <c r="C28" s="7" t="s">
        <v>106</v>
      </c>
      <c r="E28" s="7" t="s">
        <v>107</v>
      </c>
      <c r="F28" s="7">
        <v>1700</v>
      </c>
      <c r="G28" s="7" t="str">
        <f>_xlfn.CONCAT(A$3,B$23,C28)</f>
        <v>https://deadlinecommercial.com.au/fitouts/refurbishment-renovation/</v>
      </c>
    </row>
    <row r="29" spans="2:8" s="7" customFormat="1">
      <c r="C29" s="7" t="s">
        <v>108</v>
      </c>
      <c r="E29" s="7" t="s">
        <v>107</v>
      </c>
      <c r="F29" s="7">
        <v>900</v>
      </c>
      <c r="G29" s="7" t="str">
        <f>_xlfn.CONCAT(A$3,B$23,C29)</f>
        <v>https://deadlinecommercial.com.au/fitouts/office-kitchen/</v>
      </c>
    </row>
    <row r="30" spans="2:8" s="7" customFormat="1">
      <c r="C30" s="7" t="s">
        <v>109</v>
      </c>
      <c r="E30" s="7" t="s">
        <v>107</v>
      </c>
      <c r="F30" s="7">
        <v>1200</v>
      </c>
      <c r="G30" s="7" t="str">
        <f>_xlfn.CONCAT(A$3,B$23,C30)</f>
        <v>https://deadlinecommercial.com.au/fitouts/cubicles/</v>
      </c>
    </row>
    <row r="31" spans="2:8" s="6" customFormat="1">
      <c r="C31" s="6" t="s">
        <v>93</v>
      </c>
      <c r="E31" s="6" t="s">
        <v>92</v>
      </c>
      <c r="F31" s="6">
        <v>1600</v>
      </c>
      <c r="G31" s="6" t="str">
        <f>_xlfn.CONCAT(A$3,B$23,C31)</f>
        <v>https://deadlinecommercial.com.au/fitouts/retail-shopfitters/</v>
      </c>
      <c r="H31" s="6" t="s">
        <v>37</v>
      </c>
    </row>
    <row r="32" spans="2:8" s="6" customFormat="1">
      <c r="C32" s="6" t="s">
        <v>94</v>
      </c>
      <c r="E32" s="6" t="s">
        <v>92</v>
      </c>
      <c r="F32" s="6">
        <v>2200</v>
      </c>
      <c r="G32" s="6" t="str">
        <f>_xlfn.CONCAT(A$3,B$23,C32)</f>
        <v>https://deadlinecommercial.com.au/fitouts/medical/</v>
      </c>
      <c r="H32" s="6" t="s">
        <v>25</v>
      </c>
    </row>
    <row r="33" spans="3:8" s="6" customFormat="1">
      <c r="C33" s="6" t="s">
        <v>110</v>
      </c>
      <c r="E33" s="6" t="s">
        <v>111</v>
      </c>
      <c r="F33" s="6">
        <v>1700</v>
      </c>
      <c r="G33" s="6" t="str">
        <f>_xlfn.CONCAT(A$3,B$23,C33)</f>
        <v>https://deadlinecommercial.com.au/fitouts/gym/</v>
      </c>
    </row>
    <row r="34" spans="3:8" s="6" customFormat="1">
      <c r="C34" s="6" t="s">
        <v>112</v>
      </c>
      <c r="E34" s="6" t="s">
        <v>111</v>
      </c>
      <c r="F34" s="6">
        <v>2000</v>
      </c>
      <c r="G34" s="6" t="str">
        <f>_xlfn.CONCAT(A$3,B$23,C34)</f>
        <v>https://deadlinecommercial.com.au/fitouts/hospitality/</v>
      </c>
    </row>
    <row r="35" spans="3:8" s="6" customFormat="1">
      <c r="C35" s="6" t="s">
        <v>95</v>
      </c>
      <c r="E35" s="6" t="s">
        <v>92</v>
      </c>
      <c r="F35" s="6">
        <v>1600</v>
      </c>
      <c r="G35" s="6" t="str">
        <f>_xlfn.CONCAT(A$3,B$23,C35)</f>
        <v>https://deadlinecommercial.com.au/fitouts/chemist-pharmacy/</v>
      </c>
      <c r="H35" s="6" t="s">
        <v>29</v>
      </c>
    </row>
    <row r="36" spans="3:8" s="6" customFormat="1">
      <c r="C36" s="6" t="s">
        <v>113</v>
      </c>
      <c r="E36" s="6" t="s">
        <v>111</v>
      </c>
      <c r="F36" s="6">
        <v>1400</v>
      </c>
      <c r="G36" s="6" t="str">
        <f>_xlfn.CONCAT(A$3,B$23,C36)</f>
        <v>https://deadlinecommercial.com.au/fitouts/salon/</v>
      </c>
    </row>
    <row r="37" spans="3:8" s="6" customFormat="1">
      <c r="C37" s="6" t="s">
        <v>96</v>
      </c>
      <c r="E37" s="6" t="s">
        <v>97</v>
      </c>
      <c r="F37" s="6">
        <v>600</v>
      </c>
      <c r="G37" s="6" t="str">
        <f>_xlfn.CONCAT(A$3,B$23,C37)</f>
        <v>https://deadlinecommercial.com.au/fitouts/restaurant-cafe/</v>
      </c>
      <c r="H37" s="6" t="s">
        <v>18</v>
      </c>
    </row>
    <row r="38" spans="3:8" s="6" customFormat="1">
      <c r="C38" s="6" t="s">
        <v>98</v>
      </c>
      <c r="E38" s="6" t="s">
        <v>97</v>
      </c>
      <c r="F38" s="6">
        <v>1400</v>
      </c>
      <c r="G38" s="6" t="str">
        <f>_xlfn.CONCAT(A$3,B$23,C38)</f>
        <v>https://deadlinecommercial.com.au/fitouts/childcare/</v>
      </c>
      <c r="H38" s="6" t="s">
        <v>20</v>
      </c>
    </row>
    <row r="39" spans="3:8" s="6" customFormat="1">
      <c r="C39" s="6" t="s">
        <v>99</v>
      </c>
      <c r="E39" s="6" t="s">
        <v>97</v>
      </c>
      <c r="F39" s="6">
        <v>850</v>
      </c>
      <c r="G39" s="6" t="str">
        <f>_xlfn.CONCAT(A$3,B$23,C39)</f>
        <v>https://deadlinecommercial.com.au/fitouts/school/</v>
      </c>
      <c r="H39" s="6" t="s">
        <v>34</v>
      </c>
    </row>
    <row r="40" spans="3:8" s="6" customFormat="1">
      <c r="C40" s="6" t="s">
        <v>135</v>
      </c>
      <c r="E40" s="6" t="s">
        <v>118</v>
      </c>
      <c r="F40" s="6">
        <v>900</v>
      </c>
      <c r="G40" s="6" t="str">
        <f>_xlfn.CONCAT(A$3,B$23,C40)</f>
        <v>https://deadlinecommercial.com.au/fitouts/central-west/</v>
      </c>
    </row>
    <row r="41" spans="3:8" s="6" customFormat="1">
      <c r="C41" s="6" t="s">
        <v>119</v>
      </c>
      <c r="E41" s="6" t="s">
        <v>118</v>
      </c>
      <c r="F41" s="6">
        <v>1300</v>
      </c>
      <c r="G41" s="6" t="str">
        <f>_xlfn.CONCAT(A$3,B$23,C41)</f>
        <v>https://deadlinecommercial.com.au/fitouts/north-sydney/</v>
      </c>
    </row>
    <row r="42" spans="3:8" s="6" customFormat="1">
      <c r="C42" s="6" t="s">
        <v>117</v>
      </c>
      <c r="E42" s="6" t="s">
        <v>118</v>
      </c>
      <c r="F42" s="6">
        <v>1500</v>
      </c>
      <c r="G42" s="6" t="str">
        <f>_xlfn.CONCAT(A$3,B$23,C42)</f>
        <v>https://deadlinecommercial.com.au/fitouts/newcastle/</v>
      </c>
    </row>
    <row r="43" spans="3:8" s="6" customFormat="1">
      <c r="C43" s="6" t="s">
        <v>136</v>
      </c>
      <c r="E43" s="6" t="s">
        <v>118</v>
      </c>
      <c r="F43" s="6">
        <v>1200</v>
      </c>
      <c r="G43" s="6" t="str">
        <f>_xlfn.CONCAT(A$3,B$23,C43)</f>
        <v>https://deadlinecommercial.com.au/fitouts/wollongong/</v>
      </c>
    </row>
    <row r="44" spans="3:8" s="6" customFormat="1">
      <c r="C44" s="6" t="s">
        <v>137</v>
      </c>
      <c r="E44" s="6" t="s">
        <v>118</v>
      </c>
      <c r="F44" s="6">
        <v>800</v>
      </c>
      <c r="G44" s="6" t="str">
        <f>_xlfn.CONCAT(A$3,B$23,C44)</f>
        <v>https://deadlinecommercial.com.au/fitouts/chatswood/</v>
      </c>
    </row>
    <row r="45" spans="3:8" s="6" customFormat="1">
      <c r="C45" s="6" t="s">
        <v>124</v>
      </c>
      <c r="E45" s="6" t="s">
        <v>118</v>
      </c>
      <c r="F45" s="6">
        <v>1100</v>
      </c>
      <c r="G45" s="6" t="str">
        <f>_xlfn.CONCAT(A$3,B$23,C45)</f>
        <v>https://deadlinecommercial.com.au/fitouts/northern-beaches/</v>
      </c>
    </row>
    <row r="46" spans="3:8" s="7" customFormat="1">
      <c r="C46" s="7" t="s">
        <v>72</v>
      </c>
      <c r="E46" s="7" t="s">
        <v>100</v>
      </c>
      <c r="G46" s="7" t="str">
        <f>_xlfn.CONCAT(A$3,B$23,C46)</f>
        <v>https://deadlinecommercial.com.au/fitouts/4-reasons-why-hiring-a-professional-fit-out-company-is-better-than-diy/</v>
      </c>
      <c r="H46" s="7" t="s">
        <v>74</v>
      </c>
    </row>
    <row r="47" spans="3:8" s="7" customFormat="1">
      <c r="C47" s="7" t="s">
        <v>75</v>
      </c>
      <c r="E47" s="7" t="s">
        <v>100</v>
      </c>
      <c r="G47" s="7" t="str">
        <f>_xlfn.CONCAT(A$3,B$23,C47)</f>
        <v>https://deadlinecommercial.com.au/fitouts/5-ways-good-office-fitouts-fuel-business-growth/</v>
      </c>
      <c r="H47" s="7" t="s">
        <v>76</v>
      </c>
    </row>
    <row r="48" spans="3:8" s="7" customFormat="1">
      <c r="C48" s="7" t="s">
        <v>77</v>
      </c>
      <c r="E48" s="7" t="s">
        <v>100</v>
      </c>
      <c r="G48" s="7" t="str">
        <f>_xlfn.CONCAT(A$3,B$23,C48)</f>
        <v>https://deadlinecommercial.com.au/fitouts/does-your-cafe-need-a-makeover-5-signs-to-look-for-2/</v>
      </c>
      <c r="H48" s="7" t="s">
        <v>78</v>
      </c>
    </row>
    <row r="49" spans="2:8" s="7" customFormat="1">
      <c r="C49" s="7" t="s">
        <v>79</v>
      </c>
      <c r="E49" s="7" t="s">
        <v>100</v>
      </c>
      <c r="G49" s="7" t="str">
        <f>_xlfn.CONCAT(A$3,B$23,C49)</f>
        <v>https://deadlinecommercial.com.au/fitouts/how-to-successfully-complete-a-cafe-fit-out-on-a-budget/</v>
      </c>
      <c r="H49" s="7" t="s">
        <v>80</v>
      </c>
    </row>
    <row r="50" spans="2:8" s="7" customFormat="1">
      <c r="C50" s="7" t="s">
        <v>81</v>
      </c>
      <c r="E50" s="7" t="s">
        <v>100</v>
      </c>
      <c r="G50" s="7" t="str">
        <f>_xlfn.CONCAT(A$3,B$23,C50)</f>
        <v>https://deadlinecommercial.com.au/fitouts/how-a-good-fit-out-helps-your-business-flourish/</v>
      </c>
      <c r="H50" s="7" t="s">
        <v>82</v>
      </c>
    </row>
    <row r="51" spans="2:8" s="7" customFormat="1">
      <c r="C51" s="7" t="s">
        <v>83</v>
      </c>
      <c r="E51" s="7" t="s">
        <v>100</v>
      </c>
      <c r="G51" s="7" t="str">
        <f>_xlfn.CONCAT(A$3,B$23,C51)</f>
        <v>https://deadlinecommercial.com.au/fitouts/best-fit-out-company-has-these-5-qualities/</v>
      </c>
      <c r="H51" s="7" t="s">
        <v>84</v>
      </c>
    </row>
    <row r="52" spans="2:8" s="8" customFormat="1">
      <c r="B52" s="8" t="s">
        <v>101</v>
      </c>
      <c r="E52" s="8" t="s">
        <v>102</v>
      </c>
      <c r="G52" s="8" t="str">
        <f>_xlfn.CONCAT(A$3,B52,C52)</f>
        <v>https://deadlinecommercial.com.au/case-studies/</v>
      </c>
      <c r="H52" s="8" t="s">
        <v>40</v>
      </c>
    </row>
    <row r="53" spans="2:8" s="9" customFormat="1">
      <c r="C53" s="9" t="s">
        <v>41</v>
      </c>
      <c r="E53" s="9" t="s">
        <v>42</v>
      </c>
      <c r="G53" s="9" t="str">
        <f>_xlfn.CONCAT(A$3,B$52,C53)</f>
        <v>https://deadlinecommercial.com.au/case-studies/central-convenience-retail/</v>
      </c>
      <c r="H53" s="9" t="s">
        <v>43</v>
      </c>
    </row>
    <row r="54" spans="2:8" s="9" customFormat="1">
      <c r="C54" s="9" t="s">
        <v>44</v>
      </c>
      <c r="E54" s="9" t="s">
        <v>42</v>
      </c>
      <c r="G54" s="9" t="str">
        <f>_xlfn.CONCAT(A$3,B$52,C54)</f>
        <v>https://deadlinecommercial.com.au/case-studies/chocolate-factory/</v>
      </c>
      <c r="H54" s="9" t="s">
        <v>45</v>
      </c>
    </row>
    <row r="55" spans="2:8" s="9" customFormat="1">
      <c r="C55" s="9" t="s">
        <v>46</v>
      </c>
      <c r="E55" s="9" t="s">
        <v>42</v>
      </c>
      <c r="G55" s="9" t="str">
        <f>_xlfn.CONCAT(A$3,B$52,C55)</f>
        <v>https://deadlinecommercial.com.au/case-studies/cosmetic-lab-crows-nest/</v>
      </c>
      <c r="H55" s="9" t="s">
        <v>47</v>
      </c>
    </row>
    <row r="56" spans="2:8" s="9" customFormat="1">
      <c r="C56" s="9" t="s">
        <v>48</v>
      </c>
      <c r="E56" s="9" t="s">
        <v>42</v>
      </c>
      <c r="G56" s="9" t="str">
        <f>_xlfn.CONCAT(A$3,B$52,C56)</f>
        <v>https://deadlinecommercial.com.au/case-studies/ctc/</v>
      </c>
      <c r="H56" s="9" t="s">
        <v>49</v>
      </c>
    </row>
    <row r="57" spans="2:8" s="9" customFormat="1">
      <c r="C57" s="9" t="s">
        <v>50</v>
      </c>
      <c r="E57" s="9" t="s">
        <v>42</v>
      </c>
      <c r="G57" s="9" t="str">
        <f>_xlfn.CONCAT(A$3,B$52,C57)</f>
        <v>https://deadlinecommercial.com.au/case-studies/donrose-head-office/</v>
      </c>
      <c r="H57" s="9" t="s">
        <v>51</v>
      </c>
    </row>
    <row r="58" spans="2:8" s="9" customFormat="1">
      <c r="C58" s="9" t="s">
        <v>52</v>
      </c>
      <c r="E58" s="9" t="s">
        <v>42</v>
      </c>
      <c r="G58" s="9" t="str">
        <f>_xlfn.CONCAT(A$3,B$52,C58)</f>
        <v>https://deadlinecommercial.com.au/case-studies/king-of-the-pack-bankstown/</v>
      </c>
      <c r="H58" s="9" t="s">
        <v>53</v>
      </c>
    </row>
    <row r="59" spans="2:8" s="9" customFormat="1">
      <c r="C59" s="9" t="s">
        <v>54</v>
      </c>
      <c r="E59" s="9" t="s">
        <v>42</v>
      </c>
      <c r="G59" s="9" t="str">
        <f>_xlfn.CONCAT(A$3,B$52,C59)</f>
        <v>https://deadlinecommercial.com.au/case-studies/maquarie-park-office-fitout/</v>
      </c>
      <c r="H59" s="9" t="s">
        <v>55</v>
      </c>
    </row>
    <row r="60" spans="2:8" s="9" customFormat="1">
      <c r="C60" s="9" t="s">
        <v>56</v>
      </c>
      <c r="E60" s="9" t="s">
        <v>42</v>
      </c>
      <c r="G60" s="9" t="str">
        <f>_xlfn.CONCAT(A$3,B$52,C60)</f>
        <v>https://deadlinecommercial.com.au/case-studies/miscellaneous-joinery-units/</v>
      </c>
      <c r="H60" s="9" t="s">
        <v>57</v>
      </c>
    </row>
    <row r="61" spans="2:8" s="9" customFormat="1">
      <c r="C61" s="9" t="s">
        <v>58</v>
      </c>
      <c r="E61" s="9" t="s">
        <v>42</v>
      </c>
      <c r="G61" s="9" t="str">
        <f>_xlfn.CONCAT(A$3,B$52,C61)</f>
        <v>https://deadlinecommercial.com.au/case-studies/mr-supplement-dural/</v>
      </c>
      <c r="H61" s="9" t="s">
        <v>59</v>
      </c>
    </row>
    <row r="62" spans="2:8" s="9" customFormat="1">
      <c r="C62" s="9" t="s">
        <v>60</v>
      </c>
      <c r="E62" s="9" t="s">
        <v>42</v>
      </c>
      <c r="G62" s="9" t="str">
        <f>_xlfn.CONCAT(A$3,B$52,C62)</f>
        <v>https://deadlinecommercial.com.au/case-studies/norwest-king-of-the-pack-office/</v>
      </c>
      <c r="H62" s="9" t="s">
        <v>61</v>
      </c>
    </row>
    <row r="63" spans="2:8" s="9" customFormat="1">
      <c r="C63" s="9" t="s">
        <v>62</v>
      </c>
      <c r="E63" s="9" t="s">
        <v>42</v>
      </c>
      <c r="G63" s="9" t="str">
        <f>_xlfn.CONCAT(A$3,B$52,C63)</f>
        <v>https://deadlinecommercial.com.au/case-studies/oxford-street-convenience-retail/</v>
      </c>
      <c r="H63" s="9" t="s">
        <v>63</v>
      </c>
    </row>
    <row r="64" spans="2:8" s="9" customFormat="1">
      <c r="C64" s="9" t="s">
        <v>64</v>
      </c>
      <c r="E64" s="9" t="s">
        <v>42</v>
      </c>
      <c r="G64" s="9" t="str">
        <f>_xlfn.CONCAT(A$3,B$52,C64)</f>
        <v>https://deadlinecommercial.com.au/case-studies/perfume-forever/</v>
      </c>
      <c r="H64" s="9" t="s">
        <v>65</v>
      </c>
    </row>
    <row r="65" spans="3:8" s="9" customFormat="1">
      <c r="C65" s="9" t="s">
        <v>66</v>
      </c>
      <c r="E65" s="9" t="s">
        <v>42</v>
      </c>
      <c r="G65" s="9" t="str">
        <f>_xlfn.CONCAT(A$3,B$52,C65)</f>
        <v>https://deadlinecommercial.com.au/case-studies/raissis-hair-minto/</v>
      </c>
      <c r="H65" s="9" t="s">
        <v>67</v>
      </c>
    </row>
    <row r="66" spans="3:8" s="9" customFormat="1">
      <c r="C66" s="9" t="s">
        <v>68</v>
      </c>
      <c r="E66" s="9" t="s">
        <v>42</v>
      </c>
      <c r="G66" s="9" t="str">
        <f>_xlfn.CONCAT(A$3,B$52,C66)</f>
        <v>https://deadlinecommercial.com.au/case-studies/tsg-photos/</v>
      </c>
      <c r="H66" s="9" t="s">
        <v>69</v>
      </c>
    </row>
  </sheetData>
  <hyperlinks>
    <hyperlink ref="A3" r:id="rId1" xr:uid="{216A628B-5478-4006-A53D-729C6B04437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AC72-EFDC-4CF3-9754-B3DA0F89E16F}">
  <dimension ref="B1:L33"/>
  <sheetViews>
    <sheetView workbookViewId="0">
      <selection activeCell="F2" sqref="F2"/>
    </sheetView>
  </sheetViews>
  <sheetFormatPr defaultRowHeight="15"/>
  <cols>
    <col min="1" max="1" width="1.7109375" customWidth="1"/>
    <col min="2" max="2" width="28.42578125" customWidth="1"/>
    <col min="3" max="3" width="1.28515625" customWidth="1"/>
    <col min="4" max="4" width="42.140625" customWidth="1"/>
    <col min="5" max="5" width="1.28515625" customWidth="1"/>
    <col min="6" max="6" width="31.5703125" customWidth="1"/>
    <col min="7" max="7" width="1.28515625" customWidth="1"/>
    <col min="8" max="8" width="21.28515625" customWidth="1"/>
    <col min="9" max="9" width="1.28515625" customWidth="1"/>
    <col min="10" max="10" width="20" customWidth="1"/>
    <col min="11" max="11" width="1.140625" customWidth="1"/>
    <col min="12" max="12" width="12.140625" customWidth="1"/>
  </cols>
  <sheetData>
    <row r="1" spans="2:12" ht="18.75">
      <c r="B1" s="13" t="s">
        <v>138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s="12" customFormat="1">
      <c r="B2" s="12" t="s">
        <v>139</v>
      </c>
      <c r="D2" s="12" t="s">
        <v>140</v>
      </c>
      <c r="F2" s="12" t="s">
        <v>141</v>
      </c>
      <c r="H2" s="12" t="s">
        <v>142</v>
      </c>
      <c r="J2" s="12" t="s">
        <v>143</v>
      </c>
      <c r="L2" s="12" t="s">
        <v>144</v>
      </c>
    </row>
    <row r="3" spans="2:12">
      <c r="F3" s="11" t="s">
        <v>145</v>
      </c>
    </row>
    <row r="4" spans="2:12">
      <c r="F4" s="11" t="s">
        <v>146</v>
      </c>
    </row>
    <row r="5" spans="2:12">
      <c r="F5" s="11" t="s">
        <v>147</v>
      </c>
    </row>
    <row r="6" spans="2:12">
      <c r="F6" s="11" t="s">
        <v>148</v>
      </c>
    </row>
    <row r="7" spans="2:12">
      <c r="F7" s="11" t="s">
        <v>149</v>
      </c>
    </row>
    <row r="8" spans="2:12">
      <c r="F8" s="11" t="s">
        <v>150</v>
      </c>
    </row>
    <row r="9" spans="2:12">
      <c r="F9" s="11" t="s">
        <v>151</v>
      </c>
    </row>
    <row r="10" spans="2:12">
      <c r="F10" s="11" t="s">
        <v>152</v>
      </c>
    </row>
    <row r="11" spans="2:12">
      <c r="F11" s="11" t="s">
        <v>153</v>
      </c>
    </row>
    <row r="14" spans="2:12" ht="18.75">
      <c r="B14" s="13" t="s">
        <v>154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12" customFormat="1">
      <c r="B15" s="12" t="s">
        <v>155</v>
      </c>
      <c r="D15" s="12" t="s">
        <v>147</v>
      </c>
      <c r="F15" s="12" t="s">
        <v>156</v>
      </c>
      <c r="H15" s="12" t="s">
        <v>140</v>
      </c>
      <c r="J15" s="12" t="s">
        <v>143</v>
      </c>
      <c r="L15" s="12" t="s">
        <v>144</v>
      </c>
    </row>
    <row r="20" spans="2:6" ht="18.75">
      <c r="B20" s="13" t="s">
        <v>157</v>
      </c>
      <c r="C20" s="13"/>
      <c r="D20" s="13"/>
      <c r="E20" s="13"/>
      <c r="F20" s="13"/>
    </row>
    <row r="21" spans="2:6">
      <c r="B21" s="14" t="s">
        <v>155</v>
      </c>
      <c r="C21" s="14"/>
      <c r="D21" s="14"/>
      <c r="F21" s="12" t="s">
        <v>147</v>
      </c>
    </row>
    <row r="22" spans="2:6">
      <c r="B22" s="11" t="s">
        <v>158</v>
      </c>
      <c r="C22" s="11"/>
      <c r="D22" s="11" t="s">
        <v>159</v>
      </c>
      <c r="E22" s="11"/>
      <c r="F22" s="11" t="s">
        <v>160</v>
      </c>
    </row>
    <row r="23" spans="2:6">
      <c r="B23" s="11" t="s">
        <v>161</v>
      </c>
      <c r="C23" s="11"/>
      <c r="D23" s="11" t="s">
        <v>162</v>
      </c>
      <c r="E23" s="11"/>
      <c r="F23" s="11" t="s">
        <v>163</v>
      </c>
    </row>
    <row r="24" spans="2:6">
      <c r="B24" s="11" t="s">
        <v>153</v>
      </c>
      <c r="C24" s="11"/>
      <c r="D24" s="11" t="s">
        <v>164</v>
      </c>
      <c r="E24" s="11"/>
      <c r="F24" s="11" t="s">
        <v>165</v>
      </c>
    </row>
    <row r="25" spans="2:6">
      <c r="B25" s="11" t="s">
        <v>166</v>
      </c>
      <c r="C25" s="11"/>
      <c r="D25" s="11" t="s">
        <v>167</v>
      </c>
      <c r="E25" s="11"/>
      <c r="F25" s="11" t="s">
        <v>168</v>
      </c>
    </row>
    <row r="26" spans="2:6">
      <c r="B26" s="11" t="s">
        <v>169</v>
      </c>
      <c r="C26" s="11"/>
      <c r="D26" s="11" t="s">
        <v>170</v>
      </c>
      <c r="E26" s="11"/>
      <c r="F26" s="11" t="s">
        <v>171</v>
      </c>
    </row>
    <row r="27" spans="2:6">
      <c r="B27" s="11" t="s">
        <v>172</v>
      </c>
      <c r="C27" s="11"/>
      <c r="D27" s="11" t="s">
        <v>173</v>
      </c>
      <c r="E27" s="11"/>
      <c r="F27" s="11" t="s">
        <v>174</v>
      </c>
    </row>
    <row r="28" spans="2:6">
      <c r="B28" s="11" t="s">
        <v>175</v>
      </c>
      <c r="C28" s="11"/>
      <c r="D28" s="11" t="s">
        <v>176</v>
      </c>
      <c r="E28" s="11"/>
      <c r="F28" s="11" t="s">
        <v>177</v>
      </c>
    </row>
    <row r="29" spans="2:6">
      <c r="B29" s="11" t="s">
        <v>178</v>
      </c>
      <c r="C29" s="11"/>
      <c r="D29" s="11"/>
      <c r="E29" s="11"/>
      <c r="F29" s="11" t="s">
        <v>179</v>
      </c>
    </row>
    <row r="30" spans="2:6">
      <c r="B30" s="11" t="s">
        <v>180</v>
      </c>
      <c r="C30" s="11"/>
      <c r="D30" s="11"/>
      <c r="E30" s="11"/>
      <c r="F30" s="11" t="s">
        <v>181</v>
      </c>
    </row>
    <row r="31" spans="2:6">
      <c r="B31" s="11" t="s">
        <v>182</v>
      </c>
      <c r="C31" s="11"/>
      <c r="D31" s="11"/>
      <c r="E31" s="11"/>
      <c r="F31" s="11" t="s">
        <v>183</v>
      </c>
    </row>
    <row r="32" spans="2:6">
      <c r="F32" s="11" t="s">
        <v>184</v>
      </c>
    </row>
    <row r="33" spans="6:6">
      <c r="F33" s="11" t="s">
        <v>185</v>
      </c>
    </row>
  </sheetData>
  <mergeCells count="4">
    <mergeCell ref="B1:L1"/>
    <mergeCell ref="B14:L14"/>
    <mergeCell ref="B21:D21"/>
    <mergeCell ref="B20:F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38B5135BEDCF4E8345BA38E8A79A05" ma:contentTypeVersion="21" ma:contentTypeDescription="Create a new document." ma:contentTypeScope="" ma:versionID="3fdaf6fba351195b48317fd618e52b0e">
  <xsd:schema xmlns:xsd="http://www.w3.org/2001/XMLSchema" xmlns:xs="http://www.w3.org/2001/XMLSchema" xmlns:p="http://schemas.microsoft.com/office/2006/metadata/properties" xmlns:ns2="16a73fd8-e760-4727-b89f-45ea66140604" xmlns:ns3="e3fd42d7-534c-4c4f-a4d6-b3b09cecde90" targetNamespace="http://schemas.microsoft.com/office/2006/metadata/properties" ma:root="true" ma:fieldsID="f4ce881dacdf71cceda6a646676e6362" ns2:_="" ns3:_="">
    <xsd:import namespace="16a73fd8-e760-4727-b89f-45ea66140604"/>
    <xsd:import namespace="e3fd42d7-534c-4c4f-a4d6-b3b09cecde9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Link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73fd8-e760-4727-b89f-45ea661406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6" nillable="true" ma:displayName="Taxonomy Catch All Column" ma:hidden="true" ma:list="{33e0ab1a-ec0d-422c-b66f-4451df1e0a53}" ma:internalName="TaxCatchAll" ma:showField="CatchAllData" ma:web="16a73fd8-e760-4727-b89f-45ea661406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d42d7-534c-4c4f-a4d6-b3b09cecd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40b173ab-a54d-4ab2-93a1-7ce481268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fd42d7-534c-4c4f-a4d6-b3b09cecde90">
      <Terms xmlns="http://schemas.microsoft.com/office/infopath/2007/PartnerControls"/>
    </lcf76f155ced4ddcb4097134ff3c332f>
    <TaxCatchAll xmlns="16a73fd8-e760-4727-b89f-45ea66140604" xsi:nil="true"/>
    <Link xmlns="e3fd42d7-534c-4c4f-a4d6-b3b09cecde90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4A24E-C1E9-48E6-8E78-C5443CACDBD0}"/>
</file>

<file path=customXml/itemProps2.xml><?xml version="1.0" encoding="utf-8"?>
<ds:datastoreItem xmlns:ds="http://schemas.openxmlformats.org/officeDocument/2006/customXml" ds:itemID="{1F44B8E6-8013-444B-AAEF-3103F68F8AFB}"/>
</file>

<file path=customXml/itemProps3.xml><?xml version="1.0" encoding="utf-8"?>
<ds:datastoreItem xmlns:ds="http://schemas.openxmlformats.org/officeDocument/2006/customXml" ds:itemID="{990066FA-5A12-4C68-A5F3-BBF4A3E5A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2024-11-26T21:59:03Z</dcterms:created>
  <dcterms:modified xsi:type="dcterms:W3CDTF">2025-04-23T11:21:37Z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0x0101003838B5135BEDCF4E8345BA38E8A79A05</vt:lpwstr>
  </property>
  <property fmtid="{D5CDD505-2E9C-101B-9397-08002B2CF9AE}" pid="3" name="MediaServiceImageTags">
    <vt:lpwstr/>
  </property>
</Properties>
</file>